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comments9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 tabRatio="670" firstSheet="7" activeTab="14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definedNames>
    <definedName name="CED">Preço!$H$67</definedName>
    <definedName name="CEDC">Preço!$J$67</definedName>
    <definedName name="CEE">Preço!$H$65</definedName>
    <definedName name="CEEC">Preço!$J$65</definedName>
    <definedName name="solver_adj" localSheetId="8" hidden="1">Custos!$H$22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Custos!$I$22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Preço!$H$61</definedName>
  </definedNames>
  <calcPr calcId="152511"/>
</workbook>
</file>

<file path=xl/calcChain.xml><?xml version="1.0" encoding="utf-8"?>
<calcChain xmlns="http://schemas.openxmlformats.org/spreadsheetml/2006/main">
  <c r="D144" i="8" l="1"/>
  <c r="D58" i="7" l="1"/>
  <c r="D60" i="7"/>
  <c r="G120" i="7"/>
  <c r="G124" i="7"/>
  <c r="F117" i="7"/>
  <c r="G117" i="7" s="1"/>
  <c r="F118" i="7"/>
  <c r="G118" i="7" s="1"/>
  <c r="F119" i="7"/>
  <c r="G119" i="7" s="1"/>
  <c r="F120" i="7"/>
  <c r="F121" i="7"/>
  <c r="G121" i="7" s="1"/>
  <c r="F122" i="7"/>
  <c r="G122" i="7" s="1"/>
  <c r="F123" i="7"/>
  <c r="G123" i="7" s="1"/>
  <c r="F124" i="7"/>
  <c r="F125" i="7"/>
  <c r="G125" i="7" s="1"/>
  <c r="F126" i="7"/>
  <c r="G126" i="7" s="1"/>
  <c r="F127" i="7"/>
  <c r="G127" i="7" s="1"/>
  <c r="E32" i="17"/>
  <c r="F32" i="17" s="1"/>
  <c r="E33" i="17"/>
  <c r="F33" i="17" s="1"/>
  <c r="E34" i="17"/>
  <c r="E35" i="17"/>
  <c r="E36" i="17"/>
  <c r="E37" i="17"/>
  <c r="F37" i="17" s="1"/>
  <c r="E38" i="17"/>
  <c r="E39" i="17"/>
  <c r="E40" i="17"/>
  <c r="E41" i="17"/>
  <c r="F41" i="17" s="1"/>
  <c r="E42" i="17"/>
  <c r="E43" i="17"/>
  <c r="E44" i="17"/>
  <c r="E45" i="17"/>
  <c r="F45" i="17" s="1"/>
  <c r="E46" i="17"/>
  <c r="E47" i="17"/>
  <c r="E48" i="17"/>
  <c r="E49" i="17"/>
  <c r="F49" i="17" s="1"/>
  <c r="E50" i="17"/>
  <c r="E51" i="17"/>
  <c r="E52" i="17"/>
  <c r="E53" i="17"/>
  <c r="F53" i="17" s="1"/>
  <c r="E54" i="17"/>
  <c r="E55" i="17"/>
  <c r="E56" i="17"/>
  <c r="E57" i="17"/>
  <c r="F57" i="17" s="1"/>
  <c r="E58" i="17"/>
  <c r="E59" i="17"/>
  <c r="E60" i="17"/>
  <c r="E61" i="17"/>
  <c r="F61" i="17" s="1"/>
  <c r="E62" i="17"/>
  <c r="E63" i="17"/>
  <c r="E64" i="17"/>
  <c r="E65" i="17"/>
  <c r="F65" i="17" s="1"/>
  <c r="E66" i="17"/>
  <c r="E67" i="17"/>
  <c r="E68" i="17"/>
  <c r="E69" i="17"/>
  <c r="F69" i="17" s="1"/>
  <c r="E70" i="17"/>
  <c r="E71" i="17"/>
  <c r="E72" i="17"/>
  <c r="E73" i="17"/>
  <c r="F73" i="17" s="1"/>
  <c r="E74" i="17"/>
  <c r="E75" i="17"/>
  <c r="E76" i="17"/>
  <c r="E77" i="17"/>
  <c r="F77" i="17" s="1"/>
  <c r="E78" i="17"/>
  <c r="E79" i="17"/>
  <c r="E80" i="17"/>
  <c r="E81" i="17"/>
  <c r="F81" i="17" s="1"/>
  <c r="E82" i="17"/>
  <c r="E83" i="17"/>
  <c r="E84" i="17"/>
  <c r="E85" i="17"/>
  <c r="F85" i="17" s="1"/>
  <c r="E86" i="17"/>
  <c r="E87" i="17"/>
  <c r="E88" i="17"/>
  <c r="E89" i="17"/>
  <c r="F89" i="17" s="1"/>
  <c r="E90" i="17"/>
  <c r="E91" i="17"/>
  <c r="E92" i="17"/>
  <c r="F34" i="17"/>
  <c r="F35" i="17"/>
  <c r="F36" i="17"/>
  <c r="F38" i="17"/>
  <c r="F39" i="17"/>
  <c r="F40" i="17"/>
  <c r="F42" i="17"/>
  <c r="F43" i="17"/>
  <c r="F44" i="17"/>
  <c r="F46" i="17"/>
  <c r="F47" i="17"/>
  <c r="F48" i="17"/>
  <c r="F50" i="17"/>
  <c r="F51" i="17"/>
  <c r="F52" i="17"/>
  <c r="F54" i="17"/>
  <c r="F55" i="17"/>
  <c r="F56" i="17"/>
  <c r="F58" i="17"/>
  <c r="F59" i="17"/>
  <c r="F60" i="17"/>
  <c r="F62" i="17"/>
  <c r="F63" i="17"/>
  <c r="F64" i="17"/>
  <c r="F66" i="17"/>
  <c r="F67" i="17"/>
  <c r="F68" i="17"/>
  <c r="F70" i="17"/>
  <c r="F71" i="17"/>
  <c r="F72" i="17"/>
  <c r="F74" i="17"/>
  <c r="F75" i="17"/>
  <c r="F76" i="17"/>
  <c r="F78" i="17"/>
  <c r="F79" i="17"/>
  <c r="F80" i="17"/>
  <c r="F82" i="17"/>
  <c r="F83" i="17"/>
  <c r="F84" i="17"/>
  <c r="F86" i="17"/>
  <c r="F87" i="17"/>
  <c r="F88" i="17"/>
  <c r="F90" i="17"/>
  <c r="F91" i="17"/>
  <c r="F92" i="17"/>
  <c r="F18" i="7"/>
  <c r="E76" i="7" l="1"/>
  <c r="E74" i="7"/>
  <c r="E80" i="4"/>
  <c r="E78" i="4"/>
  <c r="C19" i="21" l="1"/>
  <c r="C18" i="21"/>
  <c r="G119" i="8" l="1"/>
  <c r="D95" i="8"/>
  <c r="D83" i="8"/>
  <c r="C12" i="19"/>
  <c r="D12" i="19"/>
  <c r="E12" i="19"/>
  <c r="B12" i="19"/>
  <c r="D8" i="19"/>
  <c r="E7" i="19"/>
  <c r="D7" i="19"/>
  <c r="C7" i="19"/>
  <c r="B7" i="19"/>
  <c r="E5" i="19"/>
  <c r="D5" i="19"/>
  <c r="C5" i="19"/>
  <c r="B5" i="19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AK47" i="22"/>
  <c r="AE47" i="22"/>
  <c r="Y47" i="22"/>
  <c r="AK46" i="22"/>
  <c r="AE46" i="22"/>
  <c r="Y46" i="22"/>
  <c r="AK45" i="22"/>
  <c r="AE45" i="22"/>
  <c r="Y45" i="22"/>
  <c r="AK44" i="22"/>
  <c r="AE44" i="22"/>
  <c r="Y44" i="22"/>
  <c r="AK43" i="22"/>
  <c r="AE43" i="22"/>
  <c r="Y43" i="22"/>
  <c r="AK42" i="22"/>
  <c r="AE42" i="22"/>
  <c r="Y42" i="22"/>
  <c r="AK41" i="22"/>
  <c r="AE41" i="22"/>
  <c r="Y41" i="22"/>
  <c r="AK40" i="22"/>
  <c r="AE40" i="22"/>
  <c r="Y40" i="22"/>
  <c r="AK39" i="22"/>
  <c r="AE39" i="22"/>
  <c r="Y39" i="22"/>
  <c r="AK38" i="22"/>
  <c r="AE38" i="22"/>
  <c r="Y38" i="22"/>
  <c r="AK37" i="22"/>
  <c r="AE37" i="22"/>
  <c r="Y37" i="22"/>
  <c r="AK36" i="22"/>
  <c r="AE36" i="22"/>
  <c r="Y36" i="22"/>
  <c r="AK35" i="22"/>
  <c r="AE35" i="22"/>
  <c r="Y35" i="22"/>
  <c r="AK34" i="22"/>
  <c r="AE34" i="22"/>
  <c r="Y34" i="22"/>
  <c r="AK33" i="22"/>
  <c r="AE33" i="22"/>
  <c r="Y33" i="22"/>
  <c r="AK32" i="22"/>
  <c r="AE32" i="22"/>
  <c r="Y32" i="22"/>
  <c r="S32" i="22"/>
  <c r="AK31" i="22"/>
  <c r="AE31" i="22"/>
  <c r="Y31" i="22"/>
  <c r="S31" i="22"/>
  <c r="AK30" i="22"/>
  <c r="AE30" i="22"/>
  <c r="Y30" i="22"/>
  <c r="S30" i="22"/>
  <c r="AK29" i="22"/>
  <c r="AE29" i="22"/>
  <c r="Y29" i="22"/>
  <c r="S29" i="22"/>
  <c r="AK28" i="22"/>
  <c r="AE28" i="22"/>
  <c r="Y28" i="22"/>
  <c r="S28" i="22"/>
  <c r="AK27" i="22"/>
  <c r="AE27" i="22"/>
  <c r="Y27" i="22"/>
  <c r="S27" i="22"/>
  <c r="AK26" i="22"/>
  <c r="AE26" i="22"/>
  <c r="Y26" i="22"/>
  <c r="S26" i="22"/>
  <c r="AK25" i="22"/>
  <c r="AE25" i="22"/>
  <c r="Y25" i="22"/>
  <c r="S25" i="22"/>
  <c r="AK24" i="22"/>
  <c r="AE24" i="22"/>
  <c r="Y24" i="22"/>
  <c r="S24" i="22"/>
  <c r="AK23" i="22"/>
  <c r="AE23" i="22"/>
  <c r="Y23" i="22"/>
  <c r="S23" i="22"/>
  <c r="AK22" i="22"/>
  <c r="S22" i="22"/>
  <c r="AE22" i="22"/>
  <c r="Y22" i="22"/>
  <c r="AM47" i="22"/>
  <c r="AL47" i="22"/>
  <c r="AJ47" i="22"/>
  <c r="AG47" i="22"/>
  <c r="AF47" i="22"/>
  <c r="AD47" i="22"/>
  <c r="AC47" i="22"/>
  <c r="AA47" i="22"/>
  <c r="Z47" i="22"/>
  <c r="X47" i="22"/>
  <c r="U47" i="22"/>
  <c r="T47" i="22"/>
  <c r="R47" i="22"/>
  <c r="Q47" i="22"/>
  <c r="N47" i="22"/>
  <c r="M47" i="22"/>
  <c r="W47" i="22" s="1"/>
  <c r="AI47" i="22" s="1"/>
  <c r="AM46" i="22"/>
  <c r="AL46" i="22"/>
  <c r="AJ46" i="22"/>
  <c r="AG46" i="22"/>
  <c r="AF46" i="22"/>
  <c r="AD46" i="22"/>
  <c r="AC46" i="22"/>
  <c r="AA46" i="22"/>
  <c r="Z46" i="22"/>
  <c r="X46" i="22"/>
  <c r="W46" i="22"/>
  <c r="AI46" i="22" s="1"/>
  <c r="U46" i="22"/>
  <c r="T46" i="22"/>
  <c r="R46" i="22"/>
  <c r="Q46" i="22"/>
  <c r="N46" i="22"/>
  <c r="M46" i="22"/>
  <c r="AM45" i="22"/>
  <c r="AL45" i="22"/>
  <c r="AJ45" i="22"/>
  <c r="AG45" i="22"/>
  <c r="AF45" i="22"/>
  <c r="AD45" i="22"/>
  <c r="AC45" i="22"/>
  <c r="AA45" i="22"/>
  <c r="Z45" i="22"/>
  <c r="X45" i="22"/>
  <c r="U45" i="22"/>
  <c r="T45" i="22"/>
  <c r="R45" i="22"/>
  <c r="Q45" i="22"/>
  <c r="N45" i="22"/>
  <c r="M45" i="22"/>
  <c r="W45" i="22" s="1"/>
  <c r="AI45" i="22" s="1"/>
  <c r="AM44" i="22"/>
  <c r="AL44" i="22"/>
  <c r="AJ44" i="22"/>
  <c r="AG44" i="22"/>
  <c r="AF44" i="22"/>
  <c r="AD44" i="22"/>
  <c r="AC44" i="22"/>
  <c r="AA44" i="22"/>
  <c r="Z44" i="22"/>
  <c r="X44" i="22"/>
  <c r="W44" i="22"/>
  <c r="AI44" i="22" s="1"/>
  <c r="U44" i="22"/>
  <c r="T44" i="22"/>
  <c r="R44" i="22"/>
  <c r="Q44" i="22"/>
  <c r="N44" i="22"/>
  <c r="M44" i="22"/>
  <c r="AM43" i="22"/>
  <c r="AL43" i="22"/>
  <c r="AJ43" i="22"/>
  <c r="AG43" i="22"/>
  <c r="AF43" i="22"/>
  <c r="AD43" i="22"/>
  <c r="AC43" i="22"/>
  <c r="AA43" i="22"/>
  <c r="Z43" i="22"/>
  <c r="X43" i="22"/>
  <c r="U43" i="22"/>
  <c r="T43" i="22"/>
  <c r="R43" i="22"/>
  <c r="Q43" i="22"/>
  <c r="N43" i="22"/>
  <c r="M43" i="22"/>
  <c r="W43" i="22" s="1"/>
  <c r="AI43" i="22" s="1"/>
  <c r="AM42" i="22"/>
  <c r="AL42" i="22"/>
  <c r="AJ42" i="22"/>
  <c r="AG42" i="22"/>
  <c r="AF42" i="22"/>
  <c r="AD42" i="22"/>
  <c r="AC42" i="22"/>
  <c r="AA42" i="22"/>
  <c r="Z42" i="22"/>
  <c r="X42" i="22"/>
  <c r="W42" i="22"/>
  <c r="AI42" i="22" s="1"/>
  <c r="U42" i="22"/>
  <c r="T42" i="22"/>
  <c r="R42" i="22"/>
  <c r="Q42" i="22"/>
  <c r="N42" i="22"/>
  <c r="M42" i="22"/>
  <c r="AM41" i="22"/>
  <c r="AL41" i="22"/>
  <c r="AJ41" i="22"/>
  <c r="AG41" i="22"/>
  <c r="AF41" i="22"/>
  <c r="AD41" i="22"/>
  <c r="AC41" i="22"/>
  <c r="AA41" i="22"/>
  <c r="Z41" i="22"/>
  <c r="X41" i="22"/>
  <c r="U41" i="22"/>
  <c r="T41" i="22"/>
  <c r="R41" i="22"/>
  <c r="Q41" i="22"/>
  <c r="N41" i="22"/>
  <c r="M41" i="22"/>
  <c r="W41" i="22" s="1"/>
  <c r="AI41" i="22" s="1"/>
  <c r="AM40" i="22"/>
  <c r="AL40" i="22"/>
  <c r="AJ40" i="22"/>
  <c r="AG40" i="22"/>
  <c r="AF40" i="22"/>
  <c r="AD40" i="22"/>
  <c r="AC40" i="22"/>
  <c r="AA40" i="22"/>
  <c r="Z40" i="22"/>
  <c r="X40" i="22"/>
  <c r="W40" i="22"/>
  <c r="AI40" i="22" s="1"/>
  <c r="U40" i="22"/>
  <c r="T40" i="22"/>
  <c r="R40" i="22"/>
  <c r="Q40" i="22"/>
  <c r="N40" i="22"/>
  <c r="M40" i="22"/>
  <c r="AM39" i="22"/>
  <c r="AL39" i="22"/>
  <c r="AJ39" i="22"/>
  <c r="AG39" i="22"/>
  <c r="AF39" i="22"/>
  <c r="AD39" i="22"/>
  <c r="AC39" i="22"/>
  <c r="AA39" i="22"/>
  <c r="Z39" i="22"/>
  <c r="X39" i="22"/>
  <c r="U39" i="22"/>
  <c r="T39" i="22"/>
  <c r="R39" i="22"/>
  <c r="Q39" i="22"/>
  <c r="N39" i="22"/>
  <c r="M39" i="22"/>
  <c r="W39" i="22" s="1"/>
  <c r="AI39" i="22" s="1"/>
  <c r="AM38" i="22"/>
  <c r="AL38" i="22"/>
  <c r="AJ38" i="22"/>
  <c r="AG38" i="22"/>
  <c r="AF38" i="22"/>
  <c r="AD38" i="22"/>
  <c r="AC38" i="22"/>
  <c r="AA38" i="22"/>
  <c r="Z38" i="22"/>
  <c r="X38" i="22"/>
  <c r="W38" i="22"/>
  <c r="AI38" i="22" s="1"/>
  <c r="U38" i="22"/>
  <c r="T38" i="22"/>
  <c r="R38" i="22"/>
  <c r="Q38" i="22"/>
  <c r="N38" i="22"/>
  <c r="M38" i="22"/>
  <c r="AM37" i="22"/>
  <c r="AL37" i="22"/>
  <c r="AJ37" i="22"/>
  <c r="AG37" i="22"/>
  <c r="AF37" i="22"/>
  <c r="AD37" i="22"/>
  <c r="AC37" i="22"/>
  <c r="AA37" i="22"/>
  <c r="Z37" i="22"/>
  <c r="X37" i="22"/>
  <c r="U37" i="22"/>
  <c r="T37" i="22"/>
  <c r="R37" i="22"/>
  <c r="Q37" i="22"/>
  <c r="N37" i="22"/>
  <c r="M37" i="22"/>
  <c r="W37" i="22" s="1"/>
  <c r="AI37" i="22" s="1"/>
  <c r="AM36" i="22"/>
  <c r="AL36" i="22"/>
  <c r="AJ36" i="22"/>
  <c r="AG36" i="22"/>
  <c r="AF36" i="22"/>
  <c r="AD36" i="22"/>
  <c r="AC36" i="22"/>
  <c r="AA36" i="22"/>
  <c r="Z36" i="22"/>
  <c r="X36" i="22"/>
  <c r="W36" i="22"/>
  <c r="AI36" i="22" s="1"/>
  <c r="U36" i="22"/>
  <c r="T36" i="22"/>
  <c r="R36" i="22"/>
  <c r="Q36" i="22"/>
  <c r="N36" i="22"/>
  <c r="M36" i="22"/>
  <c r="AM35" i="22"/>
  <c r="AL35" i="22"/>
  <c r="AJ35" i="22"/>
  <c r="AG35" i="22"/>
  <c r="AF35" i="22"/>
  <c r="AD35" i="22"/>
  <c r="AC35" i="22"/>
  <c r="AA35" i="22"/>
  <c r="Z35" i="22"/>
  <c r="X35" i="22"/>
  <c r="U35" i="22"/>
  <c r="T35" i="22"/>
  <c r="R35" i="22"/>
  <c r="Q35" i="22"/>
  <c r="N35" i="22"/>
  <c r="M35" i="22"/>
  <c r="W35" i="22" s="1"/>
  <c r="AI35" i="22" s="1"/>
  <c r="AM34" i="22"/>
  <c r="AL34" i="22"/>
  <c r="AJ34" i="22"/>
  <c r="AG34" i="22"/>
  <c r="AF34" i="22"/>
  <c r="AD34" i="22"/>
  <c r="AC34" i="22"/>
  <c r="AA34" i="22"/>
  <c r="Z34" i="22"/>
  <c r="X34" i="22"/>
  <c r="W34" i="22"/>
  <c r="AI34" i="22" s="1"/>
  <c r="U34" i="22"/>
  <c r="T34" i="22"/>
  <c r="R34" i="22"/>
  <c r="Q34" i="22"/>
  <c r="N34" i="22"/>
  <c r="M34" i="22"/>
  <c r="AM33" i="22"/>
  <c r="AL33" i="22"/>
  <c r="AJ33" i="22"/>
  <c r="AG33" i="22"/>
  <c r="AF33" i="22"/>
  <c r="AD33" i="22"/>
  <c r="AA33" i="22"/>
  <c r="Z33" i="22"/>
  <c r="X33" i="22"/>
  <c r="U33" i="22"/>
  <c r="T33" i="22"/>
  <c r="R33" i="22"/>
  <c r="Q33" i="22"/>
  <c r="AC33" i="22" s="1"/>
  <c r="W33" i="22"/>
  <c r="AI33" i="22" s="1"/>
  <c r="R32" i="22"/>
  <c r="Q32" i="22"/>
  <c r="AC32" i="22" s="1"/>
  <c r="AD32" i="22" s="1"/>
  <c r="W32" i="22"/>
  <c r="AM31" i="22"/>
  <c r="AL31" i="22"/>
  <c r="AJ31" i="22"/>
  <c r="AG31" i="22"/>
  <c r="AF31" i="22"/>
  <c r="AD31" i="22"/>
  <c r="AA31" i="22"/>
  <c r="Z31" i="22"/>
  <c r="X31" i="22"/>
  <c r="U31" i="22"/>
  <c r="T31" i="22"/>
  <c r="R31" i="22"/>
  <c r="Q31" i="22"/>
  <c r="AC31" i="22" s="1"/>
  <c r="W31" i="22"/>
  <c r="AI31" i="22" s="1"/>
  <c r="AM30" i="22"/>
  <c r="AL30" i="22"/>
  <c r="AJ30" i="22"/>
  <c r="AG30" i="22"/>
  <c r="AF30" i="22"/>
  <c r="AD30" i="22"/>
  <c r="AA30" i="22"/>
  <c r="Z30" i="22"/>
  <c r="X30" i="22"/>
  <c r="U30" i="22"/>
  <c r="T30" i="22"/>
  <c r="R30" i="22"/>
  <c r="Q30" i="22"/>
  <c r="AC30" i="22" s="1"/>
  <c r="W30" i="22"/>
  <c r="AI30" i="22" s="1"/>
  <c r="AM29" i="22"/>
  <c r="AL29" i="22"/>
  <c r="AJ29" i="22"/>
  <c r="AG29" i="22"/>
  <c r="AF29" i="22"/>
  <c r="AD29" i="22"/>
  <c r="AA29" i="22"/>
  <c r="Z29" i="22"/>
  <c r="X29" i="22"/>
  <c r="U29" i="22"/>
  <c r="T29" i="22"/>
  <c r="R29" i="22"/>
  <c r="Q29" i="22"/>
  <c r="AC29" i="22" s="1"/>
  <c r="W29" i="22"/>
  <c r="AI29" i="22" s="1"/>
  <c r="AM28" i="22"/>
  <c r="AL28" i="22"/>
  <c r="AJ28" i="22"/>
  <c r="AG28" i="22"/>
  <c r="AF28" i="22"/>
  <c r="AD28" i="22"/>
  <c r="AA28" i="22"/>
  <c r="Z28" i="22"/>
  <c r="X28" i="22"/>
  <c r="W28" i="22"/>
  <c r="AI28" i="22" s="1"/>
  <c r="U28" i="22"/>
  <c r="T28" i="22"/>
  <c r="R28" i="22"/>
  <c r="Q28" i="22"/>
  <c r="AC28" i="22" s="1"/>
  <c r="Q27" i="22"/>
  <c r="AC27" i="22" s="1"/>
  <c r="AD27" i="22" s="1"/>
  <c r="W27" i="22"/>
  <c r="AD26" i="22"/>
  <c r="AC26" i="22"/>
  <c r="Q26" i="22"/>
  <c r="R26" i="22" s="1"/>
  <c r="W26" i="22"/>
  <c r="R25" i="22"/>
  <c r="Q25" i="22"/>
  <c r="AC25" i="22" s="1"/>
  <c r="AD25" i="22" s="1"/>
  <c r="W25" i="22"/>
  <c r="AM24" i="22"/>
  <c r="AL24" i="22"/>
  <c r="AJ24" i="22"/>
  <c r="AG24" i="22"/>
  <c r="AF24" i="22"/>
  <c r="AD24" i="22"/>
  <c r="AA24" i="22"/>
  <c r="Z24" i="22"/>
  <c r="X24" i="22"/>
  <c r="W24" i="22"/>
  <c r="AQ23" i="22" s="1"/>
  <c r="U24" i="22"/>
  <c r="T24" i="22"/>
  <c r="R24" i="22"/>
  <c r="Q24" i="22"/>
  <c r="AC24" i="22" s="1"/>
  <c r="AP23" i="22"/>
  <c r="AM23" i="22"/>
  <c r="AL23" i="22"/>
  <c r="AJ23" i="22"/>
  <c r="AG23" i="22"/>
  <c r="AF23" i="22"/>
  <c r="AD23" i="22"/>
  <c r="AA23" i="22"/>
  <c r="Z23" i="22"/>
  <c r="X23" i="22"/>
  <c r="U23" i="22"/>
  <c r="T23" i="22"/>
  <c r="R23" i="22"/>
  <c r="Q23" i="22"/>
  <c r="AC23" i="22" s="1"/>
  <c r="W23" i="22"/>
  <c r="AI23" i="22" s="1"/>
  <c r="X22" i="22"/>
  <c r="Q22" i="22"/>
  <c r="R22" i="22" s="1"/>
  <c r="W22" i="22"/>
  <c r="AC22" i="22" l="1"/>
  <c r="AD22" i="22" s="1"/>
  <c r="AD19" i="22" s="1"/>
  <c r="Y19" i="22"/>
  <c r="S19" i="22"/>
  <c r="X32" i="22"/>
  <c r="AI32" i="22"/>
  <c r="AJ32" i="22" s="1"/>
  <c r="X26" i="22"/>
  <c r="AI26" i="22"/>
  <c r="AJ26" i="22" s="1"/>
  <c r="W19" i="22"/>
  <c r="AI22" i="22"/>
  <c r="AJ22" i="22" s="1"/>
  <c r="X25" i="22"/>
  <c r="AI25" i="22"/>
  <c r="AJ25" i="22" s="1"/>
  <c r="AJ19" i="22" s="1"/>
  <c r="AI27" i="22"/>
  <c r="AJ27" i="22" s="1"/>
  <c r="X27" i="22"/>
  <c r="AC19" i="22"/>
  <c r="AP22" i="22"/>
  <c r="R27" i="22"/>
  <c r="R19" i="22" s="1"/>
  <c r="T25" i="22" s="1"/>
  <c r="Q19" i="22"/>
  <c r="AQ22" i="22"/>
  <c r="AI24" i="22"/>
  <c r="D18" i="7"/>
  <c r="D14" i="7" s="1"/>
  <c r="AL22" i="22" l="1"/>
  <c r="AE19" i="22"/>
  <c r="AK19" i="22"/>
  <c r="T22" i="22"/>
  <c r="AF32" i="22"/>
  <c r="AF25" i="22"/>
  <c r="T27" i="22"/>
  <c r="T26" i="22"/>
  <c r="Z27" i="22"/>
  <c r="Z32" i="22"/>
  <c r="AF26" i="22"/>
  <c r="AI19" i="22"/>
  <c r="AF27" i="22"/>
  <c r="X19" i="22"/>
  <c r="Z25" i="22" s="1"/>
  <c r="T32" i="22"/>
  <c r="F66" i="10"/>
  <c r="F68" i="10" s="1"/>
  <c r="E34" i="4"/>
  <c r="E32" i="4"/>
  <c r="E30" i="4"/>
  <c r="D28" i="4"/>
  <c r="F14" i="10"/>
  <c r="E25" i="8"/>
  <c r="AF22" i="22" l="1"/>
  <c r="AF19" i="22" s="1"/>
  <c r="AG26" i="22" s="1"/>
  <c r="Z22" i="22"/>
  <c r="AL26" i="22"/>
  <c r="AL32" i="22"/>
  <c r="AL25" i="22"/>
  <c r="AL27" i="22"/>
  <c r="U32" i="22"/>
  <c r="T19" i="22"/>
  <c r="U25" i="22" s="1"/>
  <c r="AG27" i="22"/>
  <c r="Z26" i="22"/>
  <c r="U27" i="22"/>
  <c r="E15" i="8"/>
  <c r="E13" i="8"/>
  <c r="D199" i="4"/>
  <c r="E199" i="4"/>
  <c r="F199" i="4" s="1"/>
  <c r="G199" i="4" s="1"/>
  <c r="D200" i="4"/>
  <c r="E200" i="4"/>
  <c r="F200" i="4" s="1"/>
  <c r="G200" i="4" s="1"/>
  <c r="D201" i="4"/>
  <c r="E201" i="4"/>
  <c r="F201" i="4" s="1"/>
  <c r="G201" i="4" s="1"/>
  <c r="D186" i="4"/>
  <c r="E186" i="4"/>
  <c r="F186" i="4" s="1"/>
  <c r="G186" i="4" s="1"/>
  <c r="D187" i="4"/>
  <c r="E187" i="4"/>
  <c r="F187" i="4" s="1"/>
  <c r="G187" i="4" s="1"/>
  <c r="D188" i="4"/>
  <c r="E188" i="4"/>
  <c r="F188" i="4" s="1"/>
  <c r="G188" i="4" s="1"/>
  <c r="D189" i="4"/>
  <c r="E189" i="4"/>
  <c r="F189" i="4" s="1"/>
  <c r="G189" i="4" s="1"/>
  <c r="D190" i="4"/>
  <c r="E190" i="4"/>
  <c r="F190" i="4" s="1"/>
  <c r="G190" i="4" s="1"/>
  <c r="D191" i="4"/>
  <c r="E191" i="4"/>
  <c r="F191" i="4" s="1"/>
  <c r="G191" i="4" s="1"/>
  <c r="D192" i="4"/>
  <c r="E192" i="4"/>
  <c r="F192" i="4" s="1"/>
  <c r="G192" i="4" s="1"/>
  <c r="D193" i="4"/>
  <c r="E193" i="4"/>
  <c r="F193" i="4" s="1"/>
  <c r="G193" i="4" s="1"/>
  <c r="D194" i="4"/>
  <c r="E194" i="4"/>
  <c r="F194" i="4" s="1"/>
  <c r="G194" i="4" s="1"/>
  <c r="D195" i="4"/>
  <c r="E195" i="4"/>
  <c r="F195" i="4" s="1"/>
  <c r="G195" i="4" s="1"/>
  <c r="D196" i="4"/>
  <c r="E196" i="4"/>
  <c r="F196" i="4" s="1"/>
  <c r="G196" i="4" s="1"/>
  <c r="D197" i="4"/>
  <c r="E197" i="4"/>
  <c r="F197" i="4" s="1"/>
  <c r="G197" i="4" s="1"/>
  <c r="D198" i="4"/>
  <c r="E198" i="4"/>
  <c r="F198" i="4" s="1"/>
  <c r="G198" i="4" s="1"/>
  <c r="D157" i="4"/>
  <c r="E157" i="4"/>
  <c r="F157" i="4" s="1"/>
  <c r="G157" i="4" s="1"/>
  <c r="D158" i="4"/>
  <c r="E158" i="4"/>
  <c r="F158" i="4" s="1"/>
  <c r="G158" i="4" s="1"/>
  <c r="D159" i="4"/>
  <c r="E159" i="4"/>
  <c r="F159" i="4" s="1"/>
  <c r="G159" i="4" s="1"/>
  <c r="D160" i="4"/>
  <c r="E160" i="4"/>
  <c r="F160" i="4" s="1"/>
  <c r="G160" i="4" s="1"/>
  <c r="D161" i="4"/>
  <c r="E161" i="4"/>
  <c r="F161" i="4" s="1"/>
  <c r="G161" i="4" s="1"/>
  <c r="D162" i="4"/>
  <c r="E162" i="4"/>
  <c r="F162" i="4" s="1"/>
  <c r="G162" i="4" s="1"/>
  <c r="D163" i="4"/>
  <c r="E163" i="4"/>
  <c r="F163" i="4" s="1"/>
  <c r="G163" i="4" s="1"/>
  <c r="D164" i="4"/>
  <c r="E164" i="4"/>
  <c r="F164" i="4" s="1"/>
  <c r="G164" i="4" s="1"/>
  <c r="D165" i="4"/>
  <c r="E165" i="4"/>
  <c r="F165" i="4" s="1"/>
  <c r="G165" i="4" s="1"/>
  <c r="D166" i="4"/>
  <c r="E166" i="4"/>
  <c r="F166" i="4" s="1"/>
  <c r="G166" i="4" s="1"/>
  <c r="D167" i="4"/>
  <c r="E167" i="4"/>
  <c r="F167" i="4" s="1"/>
  <c r="G167" i="4" s="1"/>
  <c r="D168" i="4"/>
  <c r="E168" i="4"/>
  <c r="F168" i="4" s="1"/>
  <c r="G168" i="4" s="1"/>
  <c r="D169" i="4"/>
  <c r="E169" i="4"/>
  <c r="F169" i="4" s="1"/>
  <c r="G169" i="4" s="1"/>
  <c r="D170" i="4"/>
  <c r="E170" i="4"/>
  <c r="F170" i="4" s="1"/>
  <c r="G170" i="4" s="1"/>
  <c r="D171" i="4"/>
  <c r="E171" i="4"/>
  <c r="F171" i="4" s="1"/>
  <c r="G171" i="4" s="1"/>
  <c r="D172" i="4"/>
  <c r="E172" i="4"/>
  <c r="F172" i="4" s="1"/>
  <c r="G172" i="4" s="1"/>
  <c r="D173" i="4"/>
  <c r="E173" i="4"/>
  <c r="F173" i="4" s="1"/>
  <c r="G173" i="4" s="1"/>
  <c r="D174" i="4"/>
  <c r="E174" i="4"/>
  <c r="F174" i="4" s="1"/>
  <c r="G174" i="4" s="1"/>
  <c r="D175" i="4"/>
  <c r="E175" i="4"/>
  <c r="F175" i="4" s="1"/>
  <c r="G175" i="4" s="1"/>
  <c r="D176" i="4"/>
  <c r="E176" i="4"/>
  <c r="D177" i="4"/>
  <c r="E177" i="4"/>
  <c r="D178" i="4"/>
  <c r="E178" i="4"/>
  <c r="D179" i="4"/>
  <c r="E179" i="4"/>
  <c r="D180" i="4"/>
  <c r="E180" i="4"/>
  <c r="D181" i="4"/>
  <c r="E181" i="4"/>
  <c r="D182" i="4"/>
  <c r="E182" i="4"/>
  <c r="F182" i="4" s="1"/>
  <c r="G182" i="4" s="1"/>
  <c r="D183" i="4"/>
  <c r="E183" i="4"/>
  <c r="F183" i="4" s="1"/>
  <c r="G183" i="4" s="1"/>
  <c r="D184" i="4"/>
  <c r="E184" i="4"/>
  <c r="F184" i="4" s="1"/>
  <c r="G184" i="4" s="1"/>
  <c r="D185" i="4"/>
  <c r="E185" i="4"/>
  <c r="F185" i="4" s="1"/>
  <c r="G185" i="4" s="1"/>
  <c r="E156" i="4"/>
  <c r="F156" i="4" s="1"/>
  <c r="G156" i="4" s="1"/>
  <c r="D156" i="4"/>
  <c r="D118" i="7"/>
  <c r="E118" i="7"/>
  <c r="D119" i="7"/>
  <c r="E119" i="7"/>
  <c r="D120" i="7"/>
  <c r="E120" i="7"/>
  <c r="D121" i="7"/>
  <c r="E121" i="7"/>
  <c r="D122" i="7"/>
  <c r="E122" i="7"/>
  <c r="D123" i="7"/>
  <c r="E123" i="7"/>
  <c r="D124" i="7"/>
  <c r="E124" i="7"/>
  <c r="D125" i="7"/>
  <c r="E125" i="7"/>
  <c r="D126" i="7"/>
  <c r="E126" i="7"/>
  <c r="D127" i="7"/>
  <c r="E127" i="7"/>
  <c r="E117" i="7"/>
  <c r="D117" i="7"/>
  <c r="D32" i="7" a="1"/>
  <c r="D32" i="7" s="1"/>
  <c r="D39" i="4" a="1"/>
  <c r="D39" i="4" s="1"/>
  <c r="F56" i="2"/>
  <c r="F57" i="2"/>
  <c r="F58" i="2"/>
  <c r="F59" i="2"/>
  <c r="D26" i="11"/>
  <c r="Z19" i="22" l="1"/>
  <c r="AA32" i="22" s="1"/>
  <c r="U22" i="22"/>
  <c r="AG22" i="22"/>
  <c r="AA25" i="22"/>
  <c r="AM27" i="22"/>
  <c r="AG32" i="22"/>
  <c r="U26" i="22"/>
  <c r="AL19" i="22"/>
  <c r="AM25" i="22"/>
  <c r="AA27" i="22"/>
  <c r="AA26" i="22"/>
  <c r="AG25" i="22"/>
  <c r="AM32" i="22"/>
  <c r="D35" i="7"/>
  <c r="D33" i="7"/>
  <c r="E36" i="7"/>
  <c r="E34" i="7"/>
  <c r="E32" i="7"/>
  <c r="E35" i="7"/>
  <c r="E33" i="7"/>
  <c r="D36" i="7"/>
  <c r="D34" i="7"/>
  <c r="E42" i="4"/>
  <c r="E40" i="4"/>
  <c r="D42" i="4"/>
  <c r="D40" i="4"/>
  <c r="E43" i="4"/>
  <c r="E41" i="4"/>
  <c r="E39" i="4"/>
  <c r="D43" i="4"/>
  <c r="D41" i="4"/>
  <c r="E66" i="10"/>
  <c r="D32" i="4"/>
  <c r="D34" i="4" s="1"/>
  <c r="U19" i="22" l="1"/>
  <c r="AA22" i="22"/>
  <c r="AA19" i="22" s="1"/>
  <c r="AM26" i="22"/>
  <c r="AM22" i="22"/>
  <c r="AG19" i="22"/>
  <c r="D36" i="4"/>
  <c r="E68" i="10"/>
  <c r="AM19" i="22" l="1"/>
  <c r="D26" i="4"/>
  <c r="F18" i="8" l="1"/>
  <c r="E23" i="8"/>
  <c r="F21" i="8"/>
  <c r="G35" i="11"/>
  <c r="F35" i="11"/>
  <c r="G27" i="11"/>
  <c r="F27" i="11"/>
  <c r="F28" i="11" s="1"/>
  <c r="D35" i="11"/>
  <c r="D29" i="11"/>
  <c r="D30" i="11"/>
  <c r="D28" i="11"/>
  <c r="D27" i="11"/>
  <c r="D14" i="11"/>
  <c r="D9" i="11"/>
  <c r="D22" i="11"/>
  <c r="D17" i="11"/>
  <c r="D16" i="11"/>
  <c r="D13" i="11"/>
  <c r="D15" i="11" s="1"/>
  <c r="G14" i="11"/>
  <c r="F14" i="11"/>
  <c r="E13" i="11"/>
  <c r="G9" i="11"/>
  <c r="F9" i="11"/>
  <c r="E9" i="11"/>
  <c r="G39" i="11"/>
  <c r="G38" i="11"/>
  <c r="F38" i="11"/>
  <c r="F39" i="11" s="1"/>
  <c r="G37" i="11"/>
  <c r="G36" i="11"/>
  <c r="F36" i="11"/>
  <c r="F37" i="11" s="1"/>
  <c r="G28" i="11"/>
  <c r="E14" i="11"/>
  <c r="H14" i="11"/>
  <c r="D53" i="4" l="1"/>
  <c r="E24" i="10" s="1"/>
  <c r="D32" i="11"/>
  <c r="H32" i="11" s="1"/>
  <c r="H27" i="11"/>
  <c r="D18" i="11"/>
  <c r="D31" i="11"/>
  <c r="H31" i="11" s="1"/>
  <c r="H28" i="11"/>
  <c r="D38" i="11" l="1"/>
  <c r="D39" i="11" s="1"/>
  <c r="E36" i="11"/>
  <c r="D19" i="11"/>
  <c r="H19" i="11" s="1"/>
  <c r="H15" i="11"/>
  <c r="H18" i="11"/>
  <c r="H38" i="11" s="1"/>
  <c r="I38" i="11" l="1"/>
  <c r="J38" i="11"/>
  <c r="D36" i="11"/>
  <c r="H36" i="11" s="1"/>
  <c r="H39" i="11"/>
  <c r="J36" i="11" l="1"/>
  <c r="I36" i="11"/>
  <c r="I40" i="11" s="1"/>
  <c r="D37" i="11"/>
  <c r="J40" i="11"/>
  <c r="H37" i="11"/>
  <c r="D15" i="21" l="1"/>
  <c r="D14" i="21"/>
  <c r="D17" i="21"/>
  <c r="D16" i="21"/>
  <c r="F13" i="21"/>
  <c r="E13" i="21"/>
  <c r="D13" i="21"/>
  <c r="C13" i="21"/>
  <c r="L12" i="21"/>
  <c r="K12" i="21"/>
  <c r="J12" i="21"/>
  <c r="I12" i="21"/>
  <c r="H12" i="21"/>
  <c r="G12" i="21"/>
  <c r="F12" i="21"/>
  <c r="E12" i="21"/>
  <c r="D12" i="21"/>
  <c r="C12" i="21"/>
  <c r="L11" i="21"/>
  <c r="K11" i="21"/>
  <c r="J11" i="21"/>
  <c r="I11" i="21"/>
  <c r="H11" i="21"/>
  <c r="G11" i="21"/>
  <c r="F11" i="21"/>
  <c r="E11" i="21"/>
  <c r="D11" i="21"/>
  <c r="C11" i="21"/>
  <c r="L10" i="21"/>
  <c r="K10" i="21"/>
  <c r="J10" i="21"/>
  <c r="I10" i="21"/>
  <c r="H10" i="21"/>
  <c r="G10" i="21"/>
  <c r="C10" i="21"/>
  <c r="C9" i="21"/>
  <c r="C8" i="21"/>
  <c r="C7" i="21"/>
  <c r="H42" i="15" l="1"/>
  <c r="H36" i="15"/>
  <c r="E39" i="2" l="1"/>
  <c r="E39" i="6"/>
  <c r="F22" i="15" l="1"/>
  <c r="D22" i="15"/>
  <c r="F20" i="15"/>
  <c r="D20" i="15"/>
  <c r="F56" i="6" l="1"/>
  <c r="F57" i="6"/>
  <c r="F58" i="6"/>
  <c r="F59" i="6"/>
  <c r="D61" i="6"/>
  <c r="F52" i="6" s="1"/>
  <c r="F60" i="6"/>
  <c r="E60" i="6"/>
  <c r="E59" i="6"/>
  <c r="E58" i="6"/>
  <c r="E57" i="6"/>
  <c r="E56" i="6"/>
  <c r="F55" i="6"/>
  <c r="E55" i="6"/>
  <c r="F50" i="6"/>
  <c r="E50" i="6"/>
  <c r="F49" i="6"/>
  <c r="E49" i="6"/>
  <c r="D61" i="2"/>
  <c r="F60" i="2"/>
  <c r="E60" i="2"/>
  <c r="E59" i="2"/>
  <c r="E58" i="2"/>
  <c r="E57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F61" i="2" s="1"/>
  <c r="F63" i="2" s="1"/>
  <c r="E49" i="2"/>
  <c r="E61" i="2" s="1"/>
  <c r="E63" i="2" s="1"/>
  <c r="E53" i="6" l="1"/>
  <c r="E54" i="6"/>
  <c r="F54" i="6"/>
  <c r="F53" i="6"/>
  <c r="F51" i="6"/>
  <c r="E51" i="6"/>
  <c r="E61" i="6" s="1"/>
  <c r="E63" i="6" s="1"/>
  <c r="E52" i="6"/>
  <c r="F61" i="6"/>
  <c r="F63" i="6" s="1"/>
  <c r="E7" i="10" l="1"/>
  <c r="E114" i="10" s="1"/>
  <c r="F116" i="10"/>
  <c r="F120" i="10" s="1"/>
  <c r="F110" i="10"/>
  <c r="F108" i="10"/>
  <c r="F106" i="10"/>
  <c r="F104" i="10"/>
  <c r="F102" i="10"/>
  <c r="F100" i="10"/>
  <c r="F92" i="10"/>
  <c r="F90" i="10"/>
  <c r="F88" i="10"/>
  <c r="F86" i="10"/>
  <c r="F84" i="10"/>
  <c r="F82" i="10"/>
  <c r="F58" i="10"/>
  <c r="F60" i="10" s="1"/>
  <c r="F52" i="10"/>
  <c r="F50" i="10"/>
  <c r="F44" i="10"/>
  <c r="F42" i="10"/>
  <c r="F40" i="10"/>
  <c r="F38" i="10"/>
  <c r="F30" i="10"/>
  <c r="F28" i="10"/>
  <c r="F22" i="10"/>
  <c r="F20" i="10"/>
  <c r="F18" i="10"/>
  <c r="F16" i="10"/>
  <c r="G10" i="10"/>
  <c r="F26" i="10" l="1"/>
  <c r="F24" i="10"/>
  <c r="F48" i="10"/>
  <c r="F46" i="10"/>
  <c r="F62" i="10"/>
  <c r="E78" i="10"/>
  <c r="E12" i="10"/>
  <c r="E96" i="10"/>
  <c r="F118" i="10"/>
  <c r="D56" i="7" l="1"/>
  <c r="E66" i="7" l="1"/>
  <c r="E62" i="7"/>
  <c r="E68" i="7" s="1"/>
  <c r="E20" i="7"/>
  <c r="D13" i="6"/>
  <c r="D12" i="4"/>
  <c r="E70" i="4"/>
  <c r="E66" i="4"/>
  <c r="E72" i="4" s="1"/>
  <c r="E16" i="4"/>
  <c r="D39" i="6" l="1"/>
  <c r="D37" i="6"/>
  <c r="D62" i="7"/>
  <c r="D66" i="7" s="1"/>
  <c r="D20" i="7"/>
  <c r="D39" i="2"/>
  <c r="D16" i="4"/>
  <c r="D37" i="2"/>
  <c r="D14" i="4"/>
  <c r="D13" i="8" l="1"/>
  <c r="E39" i="8"/>
  <c r="E98" i="10"/>
  <c r="D15" i="8"/>
  <c r="E36" i="10"/>
  <c r="D68" i="7"/>
  <c r="D70" i="7" s="1"/>
  <c r="E106" i="10" s="1"/>
  <c r="E104" i="10"/>
  <c r="E108" i="10" s="1"/>
  <c r="E110" i="10" s="1"/>
  <c r="E112" i="10" s="1"/>
  <c r="D42" i="7"/>
  <c r="D64" i="7"/>
  <c r="D51" i="4"/>
  <c r="D49" i="4"/>
  <c r="D47" i="4"/>
  <c r="D44" i="7" l="1"/>
  <c r="D46" i="7"/>
  <c r="E46" i="10" s="1"/>
  <c r="D60" i="4"/>
  <c r="D38" i="7"/>
  <c r="E21" i="8" s="1"/>
  <c r="E31" i="8" s="1"/>
  <c r="D40" i="7"/>
  <c r="D53" i="7" s="1"/>
  <c r="F40" i="7"/>
  <c r="F38" i="7"/>
  <c r="D21" i="8" s="1"/>
  <c r="F47" i="4"/>
  <c r="D45" i="4"/>
  <c r="E18" i="8" s="1"/>
  <c r="F45" i="4"/>
  <c r="D18" i="8" s="1"/>
  <c r="E27" i="8" l="1"/>
  <c r="E119" i="8"/>
  <c r="F119" i="8" l="1"/>
  <c r="D35" i="6" l="1"/>
  <c r="D35" i="2"/>
  <c r="Y12" i="19" l="1"/>
  <c r="Y14" i="19" s="1"/>
  <c r="X12" i="19"/>
  <c r="X14" i="19" s="1"/>
  <c r="W12" i="19"/>
  <c r="W14" i="19" s="1"/>
  <c r="V12" i="19"/>
  <c r="V14" i="19" s="1"/>
  <c r="Y9" i="19"/>
  <c r="X9" i="19"/>
  <c r="W9" i="19"/>
  <c r="V9" i="19"/>
  <c r="T12" i="19"/>
  <c r="T14" i="19" s="1"/>
  <c r="S12" i="19"/>
  <c r="S14" i="19" s="1"/>
  <c r="R12" i="19"/>
  <c r="R14" i="19" s="1"/>
  <c r="Q12" i="19"/>
  <c r="Q14" i="19" s="1"/>
  <c r="T9" i="19"/>
  <c r="S9" i="19"/>
  <c r="R9" i="19"/>
  <c r="Q9" i="19"/>
  <c r="O12" i="19"/>
  <c r="O14" i="19" s="1"/>
  <c r="N12" i="19"/>
  <c r="N14" i="19" s="1"/>
  <c r="M12" i="19"/>
  <c r="M14" i="19" s="1"/>
  <c r="L12" i="19"/>
  <c r="L14" i="19" s="1"/>
  <c r="O9" i="19"/>
  <c r="N9" i="19"/>
  <c r="M9" i="19"/>
  <c r="L9" i="19"/>
  <c r="F93" i="7" l="1"/>
  <c r="E10" i="10"/>
  <c r="E34" i="10"/>
  <c r="D78" i="7"/>
  <c r="D24" i="7"/>
  <c r="E91" i="7"/>
  <c r="D10" i="7"/>
  <c r="D48" i="7" s="1"/>
  <c r="D97" i="7"/>
  <c r="E95" i="4"/>
  <c r="E100" i="10" l="1"/>
  <c r="E38" i="10"/>
  <c r="D26" i="7"/>
  <c r="E42" i="10"/>
  <c r="E50" i="10" s="1"/>
  <c r="E52" i="10" s="1"/>
  <c r="E82" i="10"/>
  <c r="E14" i="10"/>
  <c r="E16" i="10"/>
  <c r="E93" i="7"/>
  <c r="E95" i="7" s="1"/>
  <c r="E97" i="4"/>
  <c r="E56" i="10"/>
  <c r="F97" i="4"/>
  <c r="D20" i="4"/>
  <c r="E20" i="10" s="1"/>
  <c r="E28" i="10" s="1"/>
  <c r="E58" i="10" l="1"/>
  <c r="E70" i="10" s="1"/>
  <c r="E40" i="10"/>
  <c r="E102" i="10"/>
  <c r="D22" i="4"/>
  <c r="E60" i="10" l="1"/>
  <c r="E72" i="10" s="1"/>
  <c r="E74" i="10" s="1"/>
  <c r="E76" i="10" s="1"/>
  <c r="E54" i="10" l="1"/>
  <c r="D72" i="7"/>
  <c r="E26" i="7"/>
  <c r="E24" i="7"/>
  <c r="D12" i="7"/>
  <c r="D8" i="7"/>
  <c r="D17" i="6"/>
  <c r="D25" i="6" s="1"/>
  <c r="D9" i="6"/>
  <c r="D29" i="6" s="1"/>
  <c r="D22" i="7" l="1"/>
  <c r="D27" i="6"/>
  <c r="D15" i="6"/>
  <c r="D41" i="6"/>
  <c r="D43" i="6" s="1"/>
  <c r="F11" i="8"/>
  <c r="D28" i="7"/>
  <c r="E44" i="10" s="1"/>
  <c r="E41" i="8" l="1"/>
  <c r="E33" i="8"/>
  <c r="D10" i="4"/>
  <c r="D101" i="4"/>
  <c r="D55" i="4" l="1"/>
  <c r="D57" i="4" s="1"/>
  <c r="E26" i="10" s="1"/>
  <c r="E30" i="10"/>
  <c r="E62" i="10" s="1"/>
  <c r="D50" i="7"/>
  <c r="E48" i="10" s="1"/>
  <c r="D13" i="2"/>
  <c r="D17" i="2"/>
  <c r="D25" i="2" s="1"/>
  <c r="D15" i="2" l="1"/>
  <c r="D11" i="8"/>
  <c r="D27" i="2"/>
  <c r="E29" i="8" l="1"/>
  <c r="D45" i="8" s="1"/>
  <c r="F14" i="15"/>
  <c r="F29" i="17" l="1"/>
  <c r="D41" i="2" l="1"/>
  <c r="D43" i="2" s="1"/>
  <c r="D8" i="4" l="1"/>
  <c r="D24" i="4" l="1"/>
  <c r="D18" i="4"/>
  <c r="D29" i="2"/>
  <c r="E22" i="10" l="1"/>
  <c r="X26" i="18"/>
  <c r="X25" i="18"/>
  <c r="T26" i="18"/>
  <c r="T25" i="18"/>
  <c r="L26" i="18"/>
  <c r="L25" i="18"/>
  <c r="P26" i="18"/>
  <c r="P25" i="18"/>
  <c r="T27" i="18" l="1"/>
  <c r="L27" i="18"/>
  <c r="X27" i="18"/>
  <c r="P27" i="18"/>
  <c r="D87" i="8"/>
  <c r="F31" i="8"/>
  <c r="E32" i="10" l="1"/>
  <c r="E64" i="10" l="1"/>
  <c r="D111" i="8" l="1"/>
  <c r="D105" i="8"/>
  <c r="D99" i="8"/>
  <c r="D93" i="8"/>
  <c r="D81" i="8"/>
  <c r="D53" i="8"/>
  <c r="D43" i="8"/>
  <c r="D8" i="8"/>
  <c r="D82" i="4"/>
  <c r="D76" i="4"/>
  <c r="D62" i="4"/>
  <c r="D9" i="2"/>
  <c r="E1188" i="17" l="1"/>
  <c r="F1188" i="17" s="1"/>
  <c r="H25" i="18" l="1"/>
  <c r="H26" i="18"/>
  <c r="D26" i="18"/>
  <c r="D25" i="18"/>
  <c r="E194" i="17"/>
  <c r="F194" i="17" s="1"/>
  <c r="F93" i="17"/>
  <c r="F176" i="4" s="1"/>
  <c r="G176" i="4" s="1"/>
  <c r="E1187" i="17"/>
  <c r="F1187" i="17" s="1"/>
  <c r="E1186" i="17"/>
  <c r="F1186" i="17" s="1"/>
  <c r="E1185" i="17"/>
  <c r="F1185" i="17" s="1"/>
  <c r="E1184" i="17"/>
  <c r="F1184" i="17" s="1"/>
  <c r="E1183" i="17"/>
  <c r="F1183" i="17" s="1"/>
  <c r="F1182" i="17"/>
  <c r="E1181" i="17"/>
  <c r="F1181" i="17" s="1"/>
  <c r="E1180" i="17"/>
  <c r="F1180" i="17" s="1"/>
  <c r="E1179" i="17"/>
  <c r="F1179" i="17" s="1"/>
  <c r="E1178" i="17"/>
  <c r="F1178" i="17" s="1"/>
  <c r="E1177" i="17"/>
  <c r="F1177" i="17" s="1"/>
  <c r="E1176" i="17"/>
  <c r="F1176" i="17" s="1"/>
  <c r="E1175" i="17"/>
  <c r="F1175" i="17" s="1"/>
  <c r="E1174" i="17"/>
  <c r="F1174" i="17" s="1"/>
  <c r="E1173" i="17"/>
  <c r="F1173" i="17" s="1"/>
  <c r="E1172" i="17"/>
  <c r="F1172" i="17" s="1"/>
  <c r="E1171" i="17"/>
  <c r="F1171" i="17" s="1"/>
  <c r="E1170" i="17"/>
  <c r="F1170" i="17" s="1"/>
  <c r="E1169" i="17"/>
  <c r="F1169" i="17" s="1"/>
  <c r="E1168" i="17"/>
  <c r="F1168" i="17" s="1"/>
  <c r="E1167" i="17"/>
  <c r="F1167" i="17" s="1"/>
  <c r="E1166" i="17"/>
  <c r="F1166" i="17" s="1"/>
  <c r="E1165" i="17"/>
  <c r="F1165" i="17" s="1"/>
  <c r="E1164" i="17"/>
  <c r="F1164" i="17" s="1"/>
  <c r="E1163" i="17"/>
  <c r="F1163" i="17" s="1"/>
  <c r="E1162" i="17"/>
  <c r="F1162" i="17" s="1"/>
  <c r="E1161" i="17"/>
  <c r="F1161" i="17" s="1"/>
  <c r="E1160" i="17"/>
  <c r="F1160" i="17" s="1"/>
  <c r="E1159" i="17"/>
  <c r="F1159" i="17" s="1"/>
  <c r="E1158" i="17"/>
  <c r="F1158" i="17" s="1"/>
  <c r="E1157" i="17"/>
  <c r="F1157" i="17" s="1"/>
  <c r="E1156" i="17"/>
  <c r="F1156" i="17" s="1"/>
  <c r="E1155" i="17"/>
  <c r="F1155" i="17" s="1"/>
  <c r="E1154" i="17"/>
  <c r="F1154" i="17" s="1"/>
  <c r="E1153" i="17"/>
  <c r="F1153" i="17" s="1"/>
  <c r="E1152" i="17"/>
  <c r="F1152" i="17" s="1"/>
  <c r="E1151" i="17"/>
  <c r="F1151" i="17" s="1"/>
  <c r="E1150" i="17"/>
  <c r="F1150" i="17" s="1"/>
  <c r="E1149" i="17"/>
  <c r="F1149" i="17" s="1"/>
  <c r="E1148" i="17"/>
  <c r="F1148" i="17" s="1"/>
  <c r="E1147" i="17"/>
  <c r="F1147" i="17" s="1"/>
  <c r="E1146" i="17"/>
  <c r="F1146" i="17" s="1"/>
  <c r="E1145" i="17"/>
  <c r="F1145" i="17" s="1"/>
  <c r="E1144" i="17"/>
  <c r="F1144" i="17" s="1"/>
  <c r="E1143" i="17"/>
  <c r="F1143" i="17" s="1"/>
  <c r="F1142" i="17"/>
  <c r="E1141" i="17"/>
  <c r="F1141" i="17" s="1"/>
  <c r="E1140" i="17"/>
  <c r="F1140" i="17" s="1"/>
  <c r="E1139" i="17"/>
  <c r="F1139" i="17" s="1"/>
  <c r="E1138" i="17"/>
  <c r="F1138" i="17" s="1"/>
  <c r="E1137" i="17"/>
  <c r="F1137" i="17" s="1"/>
  <c r="E1136" i="17"/>
  <c r="F1136" i="17" s="1"/>
  <c r="E1135" i="17"/>
  <c r="F1135" i="17" s="1"/>
  <c r="E1134" i="17"/>
  <c r="F1134" i="17" s="1"/>
  <c r="E1133" i="17"/>
  <c r="F1133" i="17" s="1"/>
  <c r="E1132" i="17"/>
  <c r="F1132" i="17" s="1"/>
  <c r="E1131" i="17"/>
  <c r="F1131" i="17" s="1"/>
  <c r="E1130" i="17"/>
  <c r="F1130" i="17" s="1"/>
  <c r="F1129" i="17"/>
  <c r="E1128" i="17"/>
  <c r="F1128" i="17" s="1"/>
  <c r="E1127" i="17"/>
  <c r="F1127" i="17" s="1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E1121" i="17"/>
  <c r="F1121" i="17" s="1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E1081" i="17"/>
  <c r="F1081" i="17" s="1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F1073" i="17"/>
  <c r="E1072" i="17"/>
  <c r="F1072" i="17" s="1"/>
  <c r="E1071" i="17"/>
  <c r="F1071" i="17" s="1"/>
  <c r="E1070" i="17"/>
  <c r="F1070" i="17" s="1"/>
  <c r="E1069" i="17"/>
  <c r="F1069" i="17" s="1"/>
  <c r="E1068" i="17"/>
  <c r="F1068" i="17" s="1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E1047" i="17"/>
  <c r="F1047" i="17" s="1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E1033" i="17"/>
  <c r="F1033" i="17" s="1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E1012" i="17"/>
  <c r="F1012" i="17" s="1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F981" i="17"/>
  <c r="E980" i="17"/>
  <c r="F980" i="17" s="1"/>
  <c r="E979" i="17"/>
  <c r="F979" i="17" s="1"/>
  <c r="E978" i="17"/>
  <c r="F978" i="17" s="1"/>
  <c r="E977" i="17"/>
  <c r="F977" i="17" s="1"/>
  <c r="E976" i="17"/>
  <c r="F976" i="17" s="1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F934" i="17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E920" i="17"/>
  <c r="F920" i="17" s="1"/>
  <c r="F919" i="17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E883" i="17"/>
  <c r="F883" i="17" s="1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F874" i="17"/>
  <c r="E873" i="17"/>
  <c r="F873" i="17" s="1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E858" i="17"/>
  <c r="F858" i="17" s="1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F823" i="17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F816" i="17"/>
  <c r="E815" i="17"/>
  <c r="F815" i="17" s="1"/>
  <c r="E814" i="17"/>
  <c r="F814" i="17" s="1"/>
  <c r="E813" i="17"/>
  <c r="F813" i="17" s="1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F781" i="17"/>
  <c r="E781" i="17"/>
  <c r="E780" i="17"/>
  <c r="F780" i="17" s="1"/>
  <c r="E779" i="17"/>
  <c r="F779" i="17" s="1"/>
  <c r="E778" i="17"/>
  <c r="F778" i="17" s="1"/>
  <c r="E777" i="17"/>
  <c r="F777" i="17" s="1"/>
  <c r="F776" i="17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F763" i="17"/>
  <c r="E762" i="17"/>
  <c r="F762" i="17" s="1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E748" i="17"/>
  <c r="F748" i="17" s="1"/>
  <c r="E747" i="17"/>
  <c r="F747" i="17" s="1"/>
  <c r="E746" i="17"/>
  <c r="F746" i="17" s="1"/>
  <c r="F745" i="17"/>
  <c r="E745" i="17"/>
  <c r="E744" i="17"/>
  <c r="F744" i="17" s="1"/>
  <c r="E743" i="17"/>
  <c r="F743" i="17" s="1"/>
  <c r="F742" i="17"/>
  <c r="E741" i="17"/>
  <c r="F741" i="17" s="1"/>
  <c r="E740" i="17"/>
  <c r="F740" i="17" s="1"/>
  <c r="E739" i="17"/>
  <c r="F739" i="17" s="1"/>
  <c r="E738" i="17"/>
  <c r="F738" i="17" s="1"/>
  <c r="E737" i="17"/>
  <c r="F737" i="17" s="1"/>
  <c r="E736" i="17"/>
  <c r="F736" i="17" s="1"/>
  <c r="E735" i="17"/>
  <c r="F735" i="17" s="1"/>
  <c r="E734" i="17"/>
  <c r="F734" i="17" s="1"/>
  <c r="E733" i="17"/>
  <c r="F733" i="17" s="1"/>
  <c r="E732" i="17"/>
  <c r="F732" i="17" s="1"/>
  <c r="E731" i="17"/>
  <c r="F731" i="17" s="1"/>
  <c r="E730" i="17"/>
  <c r="F730" i="17" s="1"/>
  <c r="E729" i="17"/>
  <c r="F729" i="17" s="1"/>
  <c r="E728" i="17"/>
  <c r="F728" i="17" s="1"/>
  <c r="E727" i="17"/>
  <c r="F727" i="17" s="1"/>
  <c r="E726" i="17"/>
  <c r="F726" i="17" s="1"/>
  <c r="E725" i="17"/>
  <c r="F725" i="17" s="1"/>
  <c r="E724" i="17"/>
  <c r="F724" i="17" s="1"/>
  <c r="E723" i="17"/>
  <c r="F723" i="17" s="1"/>
  <c r="E722" i="17"/>
  <c r="F722" i="17" s="1"/>
  <c r="E721" i="17"/>
  <c r="F721" i="17" s="1"/>
  <c r="E720" i="17"/>
  <c r="F720" i="17" s="1"/>
  <c r="E719" i="17"/>
  <c r="F719" i="17" s="1"/>
  <c r="E718" i="17"/>
  <c r="F718" i="17" s="1"/>
  <c r="E717" i="17"/>
  <c r="F717" i="17" s="1"/>
  <c r="E716" i="17"/>
  <c r="F716" i="17" s="1"/>
  <c r="E715" i="17"/>
  <c r="F715" i="17" s="1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F707" i="17"/>
  <c r="E706" i="17"/>
  <c r="F706" i="17" s="1"/>
  <c r="E705" i="17"/>
  <c r="F705" i="17" s="1"/>
  <c r="E704" i="17"/>
  <c r="F704" i="17" s="1"/>
  <c r="E703" i="17"/>
  <c r="F703" i="17" s="1"/>
  <c r="E702" i="17"/>
  <c r="F702" i="17" s="1"/>
  <c r="E701" i="17"/>
  <c r="F701" i="17" s="1"/>
  <c r="E700" i="17"/>
  <c r="F700" i="17" s="1"/>
  <c r="E699" i="17"/>
  <c r="F699" i="17" s="1"/>
  <c r="E698" i="17"/>
  <c r="F698" i="17" s="1"/>
  <c r="E697" i="17"/>
  <c r="F697" i="17" s="1"/>
  <c r="E696" i="17"/>
  <c r="F696" i="17" s="1"/>
  <c r="E695" i="17"/>
  <c r="F695" i="17" s="1"/>
  <c r="E694" i="17"/>
  <c r="F694" i="17" s="1"/>
  <c r="E693" i="17"/>
  <c r="F693" i="17" s="1"/>
  <c r="E692" i="17"/>
  <c r="F692" i="17" s="1"/>
  <c r="E691" i="17"/>
  <c r="F691" i="17" s="1"/>
  <c r="E690" i="17"/>
  <c r="F690" i="17" s="1"/>
  <c r="E689" i="17"/>
  <c r="F689" i="17" s="1"/>
  <c r="E688" i="17"/>
  <c r="F688" i="17" s="1"/>
  <c r="E687" i="17"/>
  <c r="F687" i="17" s="1"/>
  <c r="E686" i="17"/>
  <c r="F686" i="17" s="1"/>
  <c r="E685" i="17"/>
  <c r="F685" i="17" s="1"/>
  <c r="E684" i="17"/>
  <c r="F684" i="17" s="1"/>
  <c r="E683" i="17"/>
  <c r="F683" i="17" s="1"/>
  <c r="E682" i="17"/>
  <c r="F682" i="17" s="1"/>
  <c r="E681" i="17"/>
  <c r="F681" i="17" s="1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E667" i="17"/>
  <c r="F667" i="17" s="1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E651" i="17"/>
  <c r="F651" i="17" s="1"/>
  <c r="E650" i="17"/>
  <c r="F650" i="17" s="1"/>
  <c r="E649" i="17"/>
  <c r="F649" i="17" s="1"/>
  <c r="E648" i="17"/>
  <c r="F648" i="17" s="1"/>
  <c r="E647" i="17"/>
  <c r="F647" i="17" s="1"/>
  <c r="E646" i="17"/>
  <c r="F646" i="17" s="1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E632" i="17"/>
  <c r="F632" i="17" s="1"/>
  <c r="F631" i="17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E624" i="17"/>
  <c r="F624" i="17" s="1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E608" i="17"/>
  <c r="F608" i="17" s="1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E584" i="17"/>
  <c r="F584" i="17" s="1"/>
  <c r="E583" i="17"/>
  <c r="F583" i="17" s="1"/>
  <c r="E582" i="17"/>
  <c r="F582" i="17" s="1"/>
  <c r="E581" i="17"/>
  <c r="F581" i="17" s="1"/>
  <c r="E580" i="17"/>
  <c r="F580" i="17" s="1"/>
  <c r="E579" i="17"/>
  <c r="F579" i="17" s="1"/>
  <c r="F578" i="17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E570" i="17"/>
  <c r="F570" i="17" s="1"/>
  <c r="F569" i="17"/>
  <c r="F568" i="17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E558" i="17"/>
  <c r="F558" i="17" s="1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E526" i="17"/>
  <c r="F526" i="17" s="1"/>
  <c r="E525" i="17"/>
  <c r="F525" i="17" s="1"/>
  <c r="F524" i="17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E517" i="17"/>
  <c r="F517" i="17" s="1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E508" i="17"/>
  <c r="F508" i="17" s="1"/>
  <c r="E507" i="17"/>
  <c r="F507" i="17" s="1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E463" i="17"/>
  <c r="F463" i="17" s="1"/>
  <c r="E462" i="17"/>
  <c r="F462" i="17" s="1"/>
  <c r="E461" i="17"/>
  <c r="F461" i="17" s="1"/>
  <c r="E460" i="17"/>
  <c r="F460" i="17" s="1"/>
  <c r="E459" i="17"/>
  <c r="F459" i="17" s="1"/>
  <c r="F458" i="17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F451" i="17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E442" i="17"/>
  <c r="F442" i="17" s="1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F432" i="17"/>
  <c r="E432" i="17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F411" i="17"/>
  <c r="E410" i="17"/>
  <c r="F410" i="17" s="1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F398" i="17"/>
  <c r="E397" i="17"/>
  <c r="F397" i="17" s="1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E390" i="17"/>
  <c r="F390" i="17" s="1"/>
  <c r="E389" i="17"/>
  <c r="F389" i="17" s="1"/>
  <c r="E388" i="17"/>
  <c r="F388" i="17" s="1"/>
  <c r="E387" i="17"/>
  <c r="F387" i="17" s="1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E379" i="17"/>
  <c r="F379" i="17" s="1"/>
  <c r="E378" i="17"/>
  <c r="F378" i="17" s="1"/>
  <c r="F377" i="17"/>
  <c r="E376" i="17"/>
  <c r="F376" i="17" s="1"/>
  <c r="E375" i="17"/>
  <c r="F375" i="17" s="1"/>
  <c r="E374" i="17"/>
  <c r="F374" i="17" s="1"/>
  <c r="E373" i="17"/>
  <c r="F373" i="17" s="1"/>
  <c r="E372" i="17"/>
  <c r="F372" i="17" s="1"/>
  <c r="E371" i="17"/>
  <c r="F371" i="17" s="1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E363" i="17"/>
  <c r="F363" i="17" s="1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E355" i="17"/>
  <c r="F355" i="17" s="1"/>
  <c r="E354" i="17"/>
  <c r="F354" i="17" s="1"/>
  <c r="E353" i="17"/>
  <c r="F353" i="17" s="1"/>
  <c r="E352" i="17"/>
  <c r="F352" i="17" s="1"/>
  <c r="E351" i="17"/>
  <c r="F351" i="17" s="1"/>
  <c r="E350" i="17"/>
  <c r="F350" i="17" s="1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F342" i="17"/>
  <c r="E341" i="17"/>
  <c r="F341" i="17" s="1"/>
  <c r="E340" i="17"/>
  <c r="F340" i="17" s="1"/>
  <c r="E339" i="17"/>
  <c r="F339" i="17" s="1"/>
  <c r="E338" i="17"/>
  <c r="F338" i="17" s="1"/>
  <c r="E337" i="17"/>
  <c r="F337" i="17" s="1"/>
  <c r="E336" i="17"/>
  <c r="F336" i="17" s="1"/>
  <c r="E335" i="17"/>
  <c r="F335" i="17" s="1"/>
  <c r="E334" i="17"/>
  <c r="F334" i="17" s="1"/>
  <c r="E333" i="17"/>
  <c r="F333" i="17" s="1"/>
  <c r="E332" i="17"/>
  <c r="F332" i="17" s="1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E324" i="17"/>
  <c r="F324" i="17" s="1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E316" i="17"/>
  <c r="F316" i="17" s="1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F309" i="17"/>
  <c r="E309" i="17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E281" i="17"/>
  <c r="F281" i="17" s="1"/>
  <c r="E280" i="17"/>
  <c r="F280" i="17" s="1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E272" i="17"/>
  <c r="F272" i="17" s="1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E264" i="17"/>
  <c r="F264" i="17" s="1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E256" i="17"/>
  <c r="F256" i="17" s="1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E248" i="17"/>
  <c r="F248" i="17" s="1"/>
  <c r="E247" i="17"/>
  <c r="F247" i="17" s="1"/>
  <c r="F246" i="17"/>
  <c r="E245" i="17"/>
  <c r="F245" i="17" s="1"/>
  <c r="E244" i="17"/>
  <c r="F244" i="17" s="1"/>
  <c r="E243" i="17"/>
  <c r="F243" i="17" s="1"/>
  <c r="E242" i="17"/>
  <c r="F242" i="17" s="1"/>
  <c r="F241" i="17"/>
  <c r="E241" i="17"/>
  <c r="E240" i="17"/>
  <c r="F240" i="17" s="1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E232" i="17"/>
  <c r="F232" i="17" s="1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E224" i="17"/>
  <c r="F224" i="17" s="1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E216" i="17"/>
  <c r="F216" i="17" s="1"/>
  <c r="E215" i="17"/>
  <c r="F215" i="17" s="1"/>
  <c r="E214" i="17"/>
  <c r="F214" i="17" s="1"/>
  <c r="F213" i="17"/>
  <c r="E212" i="17"/>
  <c r="F212" i="17" s="1"/>
  <c r="E211" i="17"/>
  <c r="F211" i="17" s="1"/>
  <c r="E210" i="17"/>
  <c r="F210" i="17" s="1"/>
  <c r="E209" i="17"/>
  <c r="F209" i="17" s="1"/>
  <c r="E208" i="17"/>
  <c r="F208" i="17" s="1"/>
  <c r="E207" i="17"/>
  <c r="F207" i="17" s="1"/>
  <c r="E206" i="17"/>
  <c r="F206" i="17" s="1"/>
  <c r="E205" i="17"/>
  <c r="F205" i="17" s="1"/>
  <c r="F204" i="17"/>
  <c r="F203" i="17"/>
  <c r="E202" i="17"/>
  <c r="F202" i="17" s="1"/>
  <c r="E201" i="17"/>
  <c r="F201" i="17" s="1"/>
  <c r="E200" i="17"/>
  <c r="F200" i="17" s="1"/>
  <c r="E199" i="17"/>
  <c r="F199" i="17" s="1"/>
  <c r="E198" i="17"/>
  <c r="F198" i="17" s="1"/>
  <c r="E197" i="17"/>
  <c r="F197" i="17" s="1"/>
  <c r="E196" i="17"/>
  <c r="F196" i="17" s="1"/>
  <c r="E195" i="17"/>
  <c r="F195" i="17" s="1"/>
  <c r="E193" i="17"/>
  <c r="F193" i="17" s="1"/>
  <c r="E192" i="17"/>
  <c r="F192" i="17" s="1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E185" i="17"/>
  <c r="F185" i="17" s="1"/>
  <c r="F184" i="17"/>
  <c r="E183" i="17"/>
  <c r="F183" i="17" s="1"/>
  <c r="E182" i="17"/>
  <c r="F182" i="17" s="1"/>
  <c r="E181" i="17"/>
  <c r="F181" i="17" s="1"/>
  <c r="E180" i="17"/>
  <c r="F180" i="17" s="1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E172" i="17"/>
  <c r="F172" i="17" s="1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E164" i="17"/>
  <c r="F164" i="17" s="1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E156" i="17"/>
  <c r="F156" i="17" s="1"/>
  <c r="E155" i="17"/>
  <c r="F155" i="17" s="1"/>
  <c r="E154" i="17"/>
  <c r="F154" i="17" s="1"/>
  <c r="E153" i="17"/>
  <c r="F153" i="17" s="1"/>
  <c r="E152" i="17"/>
  <c r="F152" i="17" s="1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E143" i="17"/>
  <c r="F143" i="17" s="1"/>
  <c r="E142" i="17"/>
  <c r="F142" i="17" s="1"/>
  <c r="E141" i="17"/>
  <c r="F141" i="17" s="1"/>
  <c r="E140" i="17"/>
  <c r="F140" i="17" s="1"/>
  <c r="F139" i="17"/>
  <c r="E138" i="17"/>
  <c r="F138" i="17" s="1"/>
  <c r="E137" i="17"/>
  <c r="F137" i="17" s="1"/>
  <c r="E136" i="17"/>
  <c r="F136" i="17" s="1"/>
  <c r="E135" i="17"/>
  <c r="F135" i="17" s="1"/>
  <c r="E134" i="17"/>
  <c r="F134" i="17" s="1"/>
  <c r="E133" i="17"/>
  <c r="F133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E123" i="17"/>
  <c r="F123" i="17" s="1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F181" i="4" s="1"/>
  <c r="G181" i="4" s="1"/>
  <c r="E97" i="17"/>
  <c r="F97" i="17" s="1"/>
  <c r="F180" i="4" s="1"/>
  <c r="G180" i="4" s="1"/>
  <c r="E96" i="17"/>
  <c r="F96" i="17" s="1"/>
  <c r="F179" i="4" s="1"/>
  <c r="G179" i="4" s="1"/>
  <c r="E95" i="17"/>
  <c r="F95" i="17" s="1"/>
  <c r="F178" i="4" s="1"/>
  <c r="G178" i="4" s="1"/>
  <c r="E94" i="17"/>
  <c r="F94" i="17" s="1"/>
  <c r="F177" i="4" s="1"/>
  <c r="G177" i="4" s="1"/>
  <c r="D66" i="4" l="1"/>
  <c r="D64" i="4"/>
  <c r="D27" i="18"/>
  <c r="H27" i="18"/>
  <c r="E35" i="8" l="1"/>
  <c r="E37" i="8" s="1"/>
  <c r="D49" i="8" s="1"/>
  <c r="E80" i="10"/>
  <c r="E116" i="10" s="1"/>
  <c r="D70" i="4"/>
  <c r="D68" i="4"/>
  <c r="E99" i="4"/>
  <c r="D72" i="4" l="1"/>
  <c r="D74" i="4" s="1"/>
  <c r="E88" i="10" s="1"/>
  <c r="E86" i="10"/>
  <c r="E90" i="10" s="1"/>
  <c r="E18" i="10"/>
  <c r="E84" i="10"/>
  <c r="H56" i="15"/>
  <c r="H40" i="15"/>
  <c r="H38" i="15"/>
  <c r="H34" i="15"/>
  <c r="H32" i="15"/>
  <c r="H30" i="15"/>
  <c r="H54" i="15" s="1"/>
  <c r="E92" i="10" l="1"/>
  <c r="E118" i="10"/>
  <c r="J54" i="15"/>
  <c r="E120" i="10" l="1"/>
  <c r="E122" i="10" s="1"/>
  <c r="E94" i="10"/>
  <c r="H52" i="15"/>
  <c r="J52" i="15" s="1"/>
  <c r="H39" i="9" l="1"/>
  <c r="H37" i="9"/>
  <c r="H35" i="9"/>
  <c r="H33" i="9"/>
  <c r="H31" i="9"/>
  <c r="H51" i="9" s="1"/>
  <c r="H59" i="9" s="1"/>
  <c r="H67" i="9" l="1"/>
  <c r="J59" i="9"/>
  <c r="J67" i="9" s="1"/>
  <c r="H62" i="15"/>
  <c r="H49" i="9"/>
  <c r="H57" i="9" s="1"/>
  <c r="E22" i="4"/>
  <c r="D59" i="8" l="1"/>
  <c r="H65" i="9"/>
  <c r="J57" i="9"/>
  <c r="J65" i="9" s="1"/>
  <c r="J62" i="15"/>
  <c r="E20" i="4"/>
  <c r="H60" i="15" l="1"/>
  <c r="J60" i="15"/>
  <c r="B13" i="19" l="1"/>
  <c r="D13" i="19" s="1"/>
  <c r="B8" i="19"/>
  <c r="D69" i="8"/>
  <c r="D51" i="8"/>
  <c r="C15" i="21" s="1"/>
  <c r="D73" i="8"/>
  <c r="D75" i="8" s="1"/>
  <c r="D71" i="8" l="1"/>
  <c r="D77" i="8"/>
  <c r="D79" i="8" s="1"/>
  <c r="D47" i="8"/>
  <c r="C14" i="21" s="1"/>
  <c r="D61" i="8"/>
  <c r="C13" i="19" l="1"/>
  <c r="C17" i="21"/>
  <c r="E13" i="19"/>
  <c r="F120" i="8"/>
  <c r="F121" i="8" s="1"/>
  <c r="F122" i="8" s="1"/>
  <c r="D55" i="8" l="1"/>
  <c r="D63" i="8" l="1"/>
  <c r="D65" i="8" s="1"/>
  <c r="C16" i="21" s="1"/>
  <c r="D57" i="8"/>
  <c r="E120" i="8"/>
  <c r="C8" i="19" l="1"/>
  <c r="C22" i="19" l="1"/>
  <c r="E8" i="19"/>
  <c r="E22" i="19" s="1"/>
  <c r="E121" i="8"/>
  <c r="E122" i="8" s="1"/>
  <c r="E19" i="21" l="1"/>
  <c r="D89" i="8" l="1"/>
  <c r="D107" i="8"/>
  <c r="D101" i="8" l="1"/>
  <c r="D113" i="8"/>
  <c r="E14" i="19" l="1"/>
  <c r="E9" i="19"/>
  <c r="D27" i="19" l="1"/>
  <c r="B27" i="19"/>
  <c r="C19" i="19" l="1"/>
  <c r="E19" i="19" l="1"/>
  <c r="D22" i="19" l="1"/>
  <c r="B22" i="19"/>
  <c r="B19" i="19" l="1"/>
  <c r="D19" i="19" l="1"/>
  <c r="H12" i="19"/>
  <c r="H9" i="19"/>
  <c r="J12" i="19"/>
  <c r="E21" i="19"/>
  <c r="E23" i="19" s="1"/>
  <c r="B30" i="19" s="1"/>
  <c r="B31" i="19" s="1"/>
  <c r="B33" i="19" s="1"/>
  <c r="J9" i="19"/>
  <c r="C14" i="19" l="1"/>
  <c r="E26" i="19"/>
  <c r="D85" i="8" l="1"/>
  <c r="C26" i="19"/>
  <c r="B14" i="19"/>
  <c r="B9" i="19"/>
  <c r="C9" i="19"/>
  <c r="C21" i="19"/>
  <c r="C23" i="19" s="1"/>
  <c r="G12" i="19"/>
  <c r="G9" i="19"/>
  <c r="D97" i="8" l="1"/>
  <c r="D140" i="8"/>
  <c r="D25" i="21" s="1"/>
  <c r="D138" i="8"/>
  <c r="D24" i="21" s="1"/>
  <c r="D91" i="8"/>
  <c r="D21" i="21" s="1"/>
  <c r="D109" i="8"/>
  <c r="D22" i="21" s="1"/>
  <c r="B21" i="19"/>
  <c r="B23" i="19" s="1"/>
  <c r="D9" i="19"/>
  <c r="D14" i="19"/>
  <c r="I9" i="19"/>
  <c r="I12" i="19"/>
  <c r="G14" i="19"/>
  <c r="B26" i="19"/>
  <c r="B28" i="19" s="1"/>
  <c r="D132" i="8" l="1"/>
  <c r="E24" i="21" s="1"/>
  <c r="D115" i="8"/>
  <c r="E22" i="21" s="1"/>
  <c r="D103" i="8"/>
  <c r="D134" i="8"/>
  <c r="E25" i="21" s="1"/>
  <c r="D21" i="19"/>
  <c r="D23" i="19" s="1"/>
  <c r="I14" i="19"/>
  <c r="D26" i="19"/>
  <c r="D28" i="19" s="1"/>
  <c r="G120" i="8" l="1"/>
  <c r="E21" i="21"/>
  <c r="C27" i="19"/>
  <c r="C28" i="19" s="1"/>
  <c r="H14" i="19"/>
  <c r="D124" i="8" l="1"/>
  <c r="D126" i="8"/>
  <c r="D128" i="8" s="1"/>
  <c r="G121" i="8"/>
  <c r="G122" i="8" s="1"/>
  <c r="E27" i="19"/>
  <c r="E28" i="19" s="1"/>
  <c r="J14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M5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Utilizar somente quando:
PROPEE Módulo 7, Seção 7.1, item 3.7.1.4  b) Para projetos em Baixa Tensão de Sistema Aéreo
Caso contrário, preencher com o valor 1.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H1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Selecionar a tensão do consumidor, se ALTA ou BAIXA.
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 xml:space="preserve">ANEEL:
ALTA TENSÃO: </t>
        </r>
        <r>
          <rPr>
            <sz val="9"/>
            <color indexed="81"/>
            <rFont val="Segoe UI"/>
            <family val="2"/>
          </rPr>
          <t>Completar com os dados da TUSD da tarifa AZUL correspondente em R$/kW.</t>
        </r>
        <r>
          <rPr>
            <b/>
            <sz val="9"/>
            <color indexed="81"/>
            <rFont val="Segoe UI"/>
            <family val="2"/>
          </rPr>
          <t xml:space="preserve">
BAIXA TENSÃO: </t>
        </r>
        <r>
          <rPr>
            <sz val="9"/>
            <color indexed="81"/>
            <rFont val="Segoe UI"/>
            <family val="2"/>
          </rPr>
          <t>Completar com os dados da TUSD da tarifa BRANCA em R$/MWh.</t>
        </r>
      </text>
    </comment>
    <comment ref="K24" authorId="0" shapeId="0">
      <text>
        <r>
          <rPr>
            <b/>
            <sz val="9"/>
            <color indexed="81"/>
            <rFont val="Segoe UI"/>
            <family val="2"/>
          </rPr>
          <t xml:space="preserve">ALTA TENSÃO: </t>
        </r>
        <r>
          <rPr>
            <sz val="9"/>
            <color indexed="81"/>
            <rFont val="Segoe UI"/>
            <family val="2"/>
          </rPr>
          <t xml:space="preserve">Completar com os dados da TE bandeira verde da tarifa AZUL correspondente MAIS o custo de energia da TUSD em R$/MWh.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BRANCA bandeira verde (ponta e fora de ponta).</t>
        </r>
      </text>
    </comment>
    <comment ref="J5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Taxa de Desconto na guia "Preço".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9.xml><?xml version="1.0" encoding="utf-8"?>
<comments xmlns="http://schemas.openxmlformats.org/spreadsheetml/2006/main">
  <authors>
    <author>agenor</author>
  </authors>
  <commentList>
    <comment ref="G127" authorId="0" shapeId="0">
      <text>
        <r>
          <rPr>
            <b/>
            <sz val="9"/>
            <color indexed="81"/>
            <rFont val="Segoe UI"/>
            <family val="2"/>
          </rPr>
          <t>ANEEL: só considera este uso final. Ver o resultado do projeto na guia "RCB".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<sst xmlns="http://schemas.openxmlformats.org/spreadsheetml/2006/main" count="1373" uniqueCount="390">
  <si>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</si>
  <si>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</si>
  <si>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</si>
  <si>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</si>
  <si>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</si>
  <si>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</si>
  <si>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</si>
  <si>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</si>
  <si>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</si>
  <si>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</si>
  <si>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</si>
  <si>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</si>
  <si>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</si>
  <si>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Início</t>
  </si>
  <si>
    <t>Fim</t>
  </si>
  <si>
    <t>Amostra</t>
  </si>
  <si>
    <t>n0</t>
  </si>
  <si>
    <t>NBR 5426</t>
  </si>
  <si>
    <t>n</t>
  </si>
  <si>
    <t>cv calculado</t>
  </si>
  <si>
    <t>cv estimado</t>
  </si>
  <si>
    <t>e (meta de precisão)</t>
  </si>
  <si>
    <t>e (precisão encontrada)</t>
  </si>
  <si>
    <t>Média</t>
  </si>
  <si>
    <t>Desvio padrão amostral</t>
  </si>
  <si>
    <t>Análise dos resultados</t>
  </si>
  <si>
    <t>Desvio padrão</t>
  </si>
  <si>
    <t>Número de amostras</t>
  </si>
  <si>
    <t>Potência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</si>
  <si>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</si>
  <si>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</si>
  <si>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</si>
  <si>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</si>
  <si>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</si>
  <si>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</si>
  <si>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</si>
  <si>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</si>
  <si>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</si>
  <si>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</si>
  <si>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</si>
  <si>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</si>
  <si>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</si>
  <si>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</si>
  <si>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</si>
  <si>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</si>
  <si>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</si>
  <si>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</si>
  <si>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</si>
  <si>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</si>
  <si>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</si>
  <si>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</si>
  <si>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</si>
  <si>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</si>
  <si>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</si>
  <si>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</si>
  <si>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</si>
  <si>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</si>
  <si>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</si>
  <si>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</si>
  <si>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</si>
  <si>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</si>
  <si>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</si>
  <si>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</si>
  <si>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</si>
  <si>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</si>
  <si>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</si>
  <si>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</si>
  <si>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</si>
  <si>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</si>
  <si>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</si>
  <si>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</si>
  <si>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</si>
  <si>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</si>
  <si>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</si>
  <si>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</si>
  <si>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</si>
  <si>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</si>
  <si>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</si>
  <si>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</si>
  <si>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</si>
  <si>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</si>
  <si>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</si>
  <si>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</si>
  <si>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</si>
  <si>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</si>
  <si>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</si>
  <si>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</si>
  <si>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</si>
  <si>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</si>
  <si>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</si>
  <si>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</si>
  <si>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</si>
  <si>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</si>
  <si>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</si>
  <si>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</si>
  <si>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</si>
  <si>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</si>
  <si>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</si>
  <si>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</si>
  <si>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</si>
  <si>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</si>
  <si>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</si>
  <si>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</si>
  <si>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</si>
  <si>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</si>
  <si>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</si>
  <si>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</si>
  <si>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</si>
  <si>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</si>
  <si>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</si>
  <si>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</si>
  <si>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</si>
  <si>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</si>
  <si>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</si>
  <si>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</si>
  <si>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</si>
  <si>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</si>
  <si>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</si>
  <si>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</si>
  <si>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</si>
  <si>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</si>
  <si>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</si>
  <si>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</si>
  <si>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</si>
  <si>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</si>
  <si>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</si>
  <si>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</si>
  <si>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</si>
  <si>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</si>
  <si>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</si>
  <si>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</si>
  <si>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</si>
  <si>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</si>
  <si>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</si>
  <si>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</si>
  <si>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</si>
  <si>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</si>
  <si>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</si>
  <si>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</si>
  <si>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</si>
  <si>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</si>
  <si>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</si>
  <si>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</si>
  <si>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</si>
  <si>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</si>
  <si>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</si>
  <si>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Sistemas</t>
  </si>
  <si>
    <t>Fabric.</t>
  </si>
  <si>
    <t>Mod/série</t>
  </si>
  <si>
    <t>Responsável</t>
  </si>
  <si>
    <t>Custo</t>
  </si>
  <si>
    <t>Investimento aceito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</si>
  <si>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</si>
  <si>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</si>
  <si>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</si>
  <si>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</si>
  <si>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</si>
  <si>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</si>
  <si>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</si>
  <si>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</si>
  <si>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</si>
  <si>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</si>
  <si>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</si>
  <si>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</si>
  <si>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</si>
  <si>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</si>
  <si>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</si>
  <si>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</si>
  <si>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</si>
  <si>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</si>
  <si>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</si>
  <si>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</si>
  <si>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</si>
  <si>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</si>
  <si>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</si>
  <si>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</si>
  <si>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</si>
  <si>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</si>
  <si>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</si>
  <si>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</si>
  <si>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Inicial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</si>
  <si>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</si>
  <si>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</si>
  <si>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</si>
  <si>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</si>
  <si>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</si>
  <si>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</si>
  <si>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</si>
  <si>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</si>
  <si>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</si>
  <si>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kWh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</si>
  <si>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</si>
  <si>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</si>
  <si>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</si>
  <si>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</si>
  <si>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</si>
  <si>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</si>
  <si>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</si>
  <si>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</si>
  <si>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</si>
  <si>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</si>
  <si>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</si>
  <si>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</si>
  <si>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</si>
  <si>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</si>
  <si>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</si>
  <si>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</si>
  <si>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</si>
  <si>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</si>
  <si>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</si>
  <si>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</si>
  <si>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</si>
  <si>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</si>
  <si>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</si>
  <si>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</si>
  <si>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</si>
  <si>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</si>
  <si>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</si>
  <si>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</si>
  <si>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</si>
  <si>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</si>
  <si>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</si>
  <si>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</si>
  <si>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</si>
  <si>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Erro padrão economia</t>
  </si>
  <si>
    <t>Período da linha de base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</si>
  <si>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</si>
  <si>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</si>
  <si>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Medição de energia</t>
  </si>
  <si>
    <t>base</t>
  </si>
  <si>
    <t>determ.</t>
  </si>
  <si>
    <t>Tempo operação (consumo)</t>
  </si>
  <si>
    <t>do projeto</t>
  </si>
  <si>
    <t>Demanda ponta linha de base</t>
  </si>
  <si>
    <t>Demanda ponta determinação</t>
  </si>
  <si>
    <t>Energia linha de base</t>
  </si>
  <si>
    <t>Energia determinação</t>
  </si>
  <si>
    <t>Quantidade linha de base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</si>
  <si>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</si>
  <si>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</si>
  <si>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</si>
  <si>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Planilha</t>
  </si>
  <si>
    <t>Esta</t>
  </si>
  <si>
    <t>Custo total anualizado</t>
  </si>
  <si>
    <t>Benefício anual</t>
  </si>
  <si>
    <t>Uso final 3</t>
  </si>
  <si>
    <t>Uso final 4</t>
  </si>
  <si>
    <t>Uso final 5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</si>
  <si>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</si>
  <si>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</si>
  <si>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</si>
  <si>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</si>
  <si>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</si>
  <si>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</si>
  <si>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</si>
  <si>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</si>
  <si>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</si>
  <si>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</si>
  <si>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</si>
  <si>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Energia economizada</t>
  </si>
  <si>
    <t>Encargos setoriais</t>
  </si>
  <si>
    <t>ICMS</t>
  </si>
  <si>
    <t>PIS</t>
  </si>
  <si>
    <t>COFINS</t>
  </si>
  <si>
    <t xml:space="preserve">PREÇOS DA ENERGIA E DEMANDA </t>
  </si>
  <si>
    <t xml:space="preserve">PREÇOS DA ENERGIA E DEMANDA - 3o CICLO </t>
  </si>
  <si>
    <t>No de luminárias</t>
  </si>
  <si>
    <t>No de ambientes</t>
  </si>
  <si>
    <t>Uso final 2</t>
  </si>
  <si>
    <t>Amostra realizada</t>
  </si>
  <si>
    <t/>
  </si>
  <si>
    <t>NÃO</t>
  </si>
  <si>
    <t>Tecnologia existente</t>
  </si>
  <si>
    <t>Tecnologia proposta</t>
  </si>
  <si>
    <t>Potência média utilizada (kW)</t>
  </si>
  <si>
    <t>Ponto</t>
  </si>
  <si>
    <t>kWh/dia</t>
  </si>
  <si>
    <t>Demanda na ponta</t>
  </si>
  <si>
    <t>Ponto pta</t>
  </si>
  <si>
    <t>Ponta</t>
  </si>
  <si>
    <t>kW pta</t>
  </si>
  <si>
    <t>Modelo</t>
  </si>
  <si>
    <t>Projeção linear</t>
  </si>
  <si>
    <t>Coeficientes</t>
  </si>
  <si>
    <t>Estatística t</t>
  </si>
  <si>
    <t>R2</t>
  </si>
  <si>
    <t>CV (EMQ)</t>
  </si>
  <si>
    <t>Sugestão</t>
  </si>
  <si>
    <t>Decisão</t>
  </si>
  <si>
    <t>Validar regressão?</t>
  </si>
  <si>
    <t>dias/ano</t>
  </si>
  <si>
    <t>determinação</t>
  </si>
  <si>
    <t>Energia da linha de base</t>
  </si>
  <si>
    <t>Demanda reduzida</t>
  </si>
  <si>
    <t>Demanda da linha de base</t>
  </si>
  <si>
    <t>Demanda determinação</t>
  </si>
  <si>
    <t>Distribuição temporal</t>
  </si>
  <si>
    <t>Amostras</t>
  </si>
  <si>
    <t>Mês</t>
  </si>
  <si>
    <t>Disponibilidade</t>
  </si>
  <si>
    <t>Cálculo</t>
  </si>
  <si>
    <t>Distribuição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</si>
  <si>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</si>
  <si>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</si>
  <si>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</si>
  <si>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</si>
  <si>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</si>
  <si>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</si>
  <si>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</si>
  <si>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</si>
  <si>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</si>
  <si>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</si>
  <si>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</si>
  <si>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</si>
  <si>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Resto</t>
  </si>
  <si>
    <t>Tensão</t>
  </si>
  <si>
    <t>ALTA/BAIXA</t>
  </si>
  <si>
    <t>ALTA</t>
  </si>
  <si>
    <t>Período de determinação da economia</t>
  </si>
  <si>
    <t>BAIXA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</si>
  <si>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</si>
  <si>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</si>
  <si>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</si>
  <si>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</si>
  <si>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</si>
  <si>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</si>
  <si>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</si>
  <si>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</si>
  <si>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Potência do motor (cv)</t>
  </si>
  <si>
    <t>Carregamento (1)</t>
  </si>
  <si>
    <t>Rendimento à carga acionada (%)</t>
  </si>
  <si>
    <t>Compressor</t>
  </si>
  <si>
    <t>Instalação</t>
  </si>
  <si>
    <t>M&amp;V</t>
  </si>
  <si>
    <t>por equipamento</t>
  </si>
  <si>
    <t>equipamentos</t>
  </si>
  <si>
    <t>kW/m3/min</t>
  </si>
  <si>
    <t>Coef. linear</t>
  </si>
  <si>
    <t>Declividade</t>
  </si>
  <si>
    <t>Uso</t>
  </si>
  <si>
    <t>Modelo linha de base</t>
  </si>
  <si>
    <t>Modelo determinação</t>
  </si>
  <si>
    <t>V.I. média anual normalizada</t>
  </si>
  <si>
    <t>Erro padrão modelagem</t>
  </si>
  <si>
    <t>Incerteza modelagem</t>
  </si>
  <si>
    <t>Tempo de operação</t>
  </si>
  <si>
    <t>Tempo estimado</t>
  </si>
  <si>
    <t>Estimativa</t>
  </si>
  <si>
    <t>Incerteza tipo B</t>
  </si>
  <si>
    <t>Sistemas Motrizes</t>
  </si>
  <si>
    <t>15</t>
  </si>
  <si>
    <t>Sistema despoeiramento</t>
  </si>
  <si>
    <t>Instalação AVAs nos exaustores</t>
  </si>
  <si>
    <t>Produção fabril</t>
  </si>
  <si>
    <t>Variáveis independentes</t>
  </si>
  <si>
    <t>Fatores estáticos</t>
  </si>
  <si>
    <t>Exaustores</t>
  </si>
  <si>
    <t>Motor indução</t>
  </si>
  <si>
    <t>AVA</t>
  </si>
  <si>
    <t>t</t>
  </si>
  <si>
    <t>Motores</t>
  </si>
  <si>
    <t>Consumo líquido</t>
  </si>
  <si>
    <t>Refrigeração</t>
  </si>
  <si>
    <t>Iluminação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</si>
  <si>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</si>
  <si>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</si>
  <si>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</si>
  <si>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</si>
  <si>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</si>
  <si>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</si>
  <si>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</si>
  <si>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</si>
  <si>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</si>
  <si>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</si>
  <si>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</si>
  <si>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</si>
  <si>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</si>
  <si>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</si>
  <si>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</si>
  <si>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</si>
  <si>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</si>
  <si>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</si>
  <si>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</si>
  <si>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</si>
  <si>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</si>
  <si>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Óticas do sistema e PEE</t>
  </si>
  <si>
    <t>Lançamento do Guia de M&amp;V</t>
  </si>
  <si>
    <t>Demanda corrigida</t>
  </si>
  <si>
    <t>Média do uso final</t>
  </si>
  <si>
    <t>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</si>
</sst>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#,##0_ ;\-#,##0\ "/>
    <numFmt numFmtId="170" formatCode="[$-F400]h:mm:ss\ AM/PM"/>
    <numFmt numFmtId="171" formatCode="#,##0.000"/>
    <numFmt numFmtId="172" formatCode="0;\-0;"/>
    <numFmt numFmtId="173" formatCode="0.00;\-0.00;"/>
    <numFmt numFmtId="174" formatCode="#,##0.0_ ;\-#,##0.0\ 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4" fontId="5" fillId="0" borderId="0"/>
  </cellStyleXfs>
  <cellXfs count="421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8" fontId="1" fillId="0" borderId="0" xfId="0" applyNumberFormat="1" applyFont="1"/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6" borderId="0" xfId="3" applyNumberFormat="1" applyFont="1" applyFill="1" applyBorder="1" applyAlignment="1">
      <alignment horizontal="center"/>
    </xf>
    <xf numFmtId="1" fontId="1" fillId="6" borderId="0" xfId="3" applyNumberFormat="1" applyFont="1" applyFill="1" applyAlignment="1">
      <alignment horizontal="center"/>
    </xf>
    <xf numFmtId="3" fontId="1" fillId="6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1" xfId="0" applyFont="1" applyBorder="1" applyAlignment="1">
      <alignment horizontal="left" vertic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4" fontId="1" fillId="0" borderId="0" xfId="0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1" fontId="1" fillId="0" borderId="0" xfId="3" applyNumberFormat="1" applyFont="1"/>
    <xf numFmtId="1" fontId="1" fillId="0" borderId="0" xfId="0" applyNumberFormat="1" applyFont="1" applyAlignment="1">
      <alignment horizontal="left" vertical="center"/>
    </xf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4" fontId="1" fillId="0" borderId="0" xfId="0" applyFont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70" fontId="1" fillId="0" borderId="0" xfId="0" applyNumberFormat="1" applyFont="1" applyFill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7" borderId="1" xfId="0" applyFont="1" applyFill="1" applyBorder="1" applyAlignment="1">
      <alignment horizontal="center" vertical="center"/>
    </xf>
    <xf numFmtId="4" fontId="1" fillId="7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4" fontId="2" fillId="0" borderId="29" xfId="0" applyFont="1" applyBorder="1" applyAlignment="1">
      <alignment vertical="center"/>
    </xf>
    <xf numFmtId="4" fontId="1" fillId="0" borderId="29" xfId="0" applyFont="1" applyBorder="1" applyAlignment="1">
      <alignment vertical="center"/>
    </xf>
    <xf numFmtId="4" fontId="10" fillId="0" borderId="30" xfId="0" applyFont="1" applyBorder="1" applyAlignment="1">
      <alignment horizontal="center" vertical="center"/>
    </xf>
    <xf numFmtId="4" fontId="7" fillId="0" borderId="29" xfId="0" applyFont="1" applyFill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6" fillId="0" borderId="29" xfId="0" applyFont="1" applyFill="1" applyBorder="1" applyAlignment="1">
      <alignment vertical="center"/>
    </xf>
    <xf numFmtId="4" fontId="6" fillId="0" borderId="31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0" xfId="0" applyNumberFormat="1" applyFont="1" applyFill="1" applyBorder="1" applyAlignment="1">
      <alignment vertical="center"/>
    </xf>
    <xf numFmtId="2" fontId="1" fillId="0" borderId="35" xfId="0" applyNumberFormat="1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5" borderId="23" xfId="0" applyFont="1" applyFill="1" applyBorder="1" applyAlignment="1">
      <alignment horizontal="center" vertical="center" wrapText="1"/>
    </xf>
    <xf numFmtId="4" fontId="6" fillId="8" borderId="1" xfId="0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70" fontId="1" fillId="10" borderId="1" xfId="3" applyNumberFormat="1" applyFont="1" applyFill="1" applyBorder="1" applyAlignment="1">
      <alignment horizontal="center"/>
    </xf>
    <xf numFmtId="3" fontId="2" fillId="0" borderId="0" xfId="3" applyFont="1" applyBorder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4" fontId="1" fillId="9" borderId="1" xfId="0" applyFont="1" applyFill="1" applyBorder="1"/>
    <xf numFmtId="14" fontId="1" fillId="11" borderId="20" xfId="0" applyNumberFormat="1" applyFont="1" applyFill="1" applyBorder="1" applyAlignment="1">
      <alignment horizontal="center" vertical="center"/>
    </xf>
    <xf numFmtId="14" fontId="1" fillId="11" borderId="21" xfId="0" applyNumberFormat="1" applyFont="1" applyFill="1" applyBorder="1" applyAlignment="1">
      <alignment horizontal="center" vertical="center"/>
    </xf>
    <xf numFmtId="1" fontId="1" fillId="11" borderId="21" xfId="0" applyNumberFormat="1" applyFont="1" applyFill="1" applyBorder="1" applyAlignment="1">
      <alignment horizontal="center" vertical="center"/>
    </xf>
    <xf numFmtId="14" fontId="1" fillId="11" borderId="22" xfId="0" applyNumberFormat="1" applyFont="1" applyFill="1" applyBorder="1" applyAlignment="1">
      <alignment horizontal="center" vertical="center"/>
    </xf>
    <xf numFmtId="14" fontId="1" fillId="11" borderId="18" xfId="0" applyNumberFormat="1" applyFont="1" applyFill="1" applyBorder="1" applyAlignment="1">
      <alignment horizontal="center" vertical="center"/>
    </xf>
    <xf numFmtId="1" fontId="1" fillId="11" borderId="18" xfId="0" applyNumberFormat="1" applyFont="1" applyFill="1" applyBorder="1" applyAlignment="1">
      <alignment horizontal="center" vertical="center"/>
    </xf>
    <xf numFmtId="14" fontId="1" fillId="12" borderId="22" xfId="0" applyNumberFormat="1" applyFont="1" applyFill="1" applyBorder="1" applyAlignment="1">
      <alignment horizontal="center" vertical="center"/>
    </xf>
    <xf numFmtId="14" fontId="1" fillId="12" borderId="18" xfId="0" applyNumberFormat="1" applyFont="1" applyFill="1" applyBorder="1" applyAlignment="1">
      <alignment horizontal="center" vertical="center"/>
    </xf>
    <xf numFmtId="1" fontId="1" fillId="12" borderId="18" xfId="0" applyNumberFormat="1" applyFont="1" applyFill="1" applyBorder="1" applyAlignment="1">
      <alignment horizontal="center" vertical="center"/>
    </xf>
    <xf numFmtId="4" fontId="7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left" vertical="center" wrapText="1"/>
    </xf>
    <xf numFmtId="2" fontId="1" fillId="11" borderId="1" xfId="0" applyNumberFormat="1" applyFont="1" applyFill="1" applyBorder="1"/>
    <xf numFmtId="4" fontId="6" fillId="11" borderId="1" xfId="0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2" fontId="6" fillId="11" borderId="1" xfId="0" applyNumberFormat="1" applyFont="1" applyFill="1" applyBorder="1" applyAlignment="1">
      <alignment horizontal="center" vertical="center"/>
    </xf>
    <xf numFmtId="3" fontId="6" fillId="11" borderId="0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67" fontId="1" fillId="11" borderId="1" xfId="2" applyNumberFormat="1" applyFont="1" applyFill="1" applyBorder="1" applyAlignment="1">
      <alignment horizontal="center" vertical="center"/>
    </xf>
    <xf numFmtId="9" fontId="1" fillId="11" borderId="1" xfId="2" applyNumberFormat="1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>
      <alignment horizontal="center" vertical="center"/>
    </xf>
    <xf numFmtId="4" fontId="1" fillId="11" borderId="1" xfId="0" applyFont="1" applyFill="1" applyBorder="1" applyAlignment="1">
      <alignment horizontal="center" vertical="center" wrapText="1"/>
    </xf>
    <xf numFmtId="170" fontId="1" fillId="11" borderId="1" xfId="0" applyNumberFormat="1" applyFont="1" applyFill="1" applyBorder="1" applyAlignment="1">
      <alignment horizontal="center" vertical="center" wrapText="1"/>
    </xf>
    <xf numFmtId="9" fontId="1" fillId="11" borderId="1" xfId="0" applyNumberFormat="1" applyFont="1" applyFill="1" applyBorder="1" applyAlignment="1">
      <alignment horizontal="center" vertical="center"/>
    </xf>
    <xf numFmtId="4" fontId="13" fillId="0" borderId="0" xfId="0" applyFont="1" applyFill="1" applyAlignment="1">
      <alignment horizontal="center" vertical="center"/>
    </xf>
    <xf numFmtId="4" fontId="1" fillId="11" borderId="9" xfId="0" applyFont="1" applyFill="1" applyBorder="1" applyAlignment="1">
      <alignment horizontal="right" vertical="center"/>
    </xf>
    <xf numFmtId="4" fontId="1" fillId="11" borderId="0" xfId="0" applyFont="1" applyFill="1" applyBorder="1" applyAlignment="1">
      <alignment horizontal="right" vertical="center"/>
    </xf>
    <xf numFmtId="4" fontId="1" fillId="11" borderId="10" xfId="0" applyFont="1" applyFill="1" applyBorder="1" applyAlignment="1">
      <alignment horizontal="right" vertical="center"/>
    </xf>
    <xf numFmtId="4" fontId="6" fillId="11" borderId="9" xfId="0" applyFont="1" applyFill="1" applyBorder="1" applyAlignment="1">
      <alignment vertical="center"/>
    </xf>
    <xf numFmtId="4" fontId="1" fillId="11" borderId="0" xfId="0" applyFont="1" applyFill="1" applyBorder="1" applyAlignment="1">
      <alignment vertical="center"/>
    </xf>
    <xf numFmtId="4" fontId="1" fillId="11" borderId="10" xfId="0" applyFont="1" applyFill="1" applyBorder="1" applyAlignment="1">
      <alignment vertical="center"/>
    </xf>
    <xf numFmtId="4" fontId="6" fillId="11" borderId="9" xfId="0" applyNumberFormat="1" applyFont="1" applyFill="1" applyBorder="1" applyAlignment="1">
      <alignment vertical="center"/>
    </xf>
    <xf numFmtId="4" fontId="1" fillId="0" borderId="0" xfId="0" applyFont="1" applyAlignment="1">
      <alignment horizontal="center" vertical="center"/>
    </xf>
    <xf numFmtId="170" fontId="1" fillId="0" borderId="1" xfId="3" applyNumberFormat="1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65" fontId="1" fillId="0" borderId="0" xfId="3" applyNumberFormat="1" applyFont="1" applyAlignment="1">
      <alignment horizontal="center"/>
    </xf>
    <xf numFmtId="165" fontId="1" fillId="0" borderId="0" xfId="3" applyNumberFormat="1" applyFont="1" applyBorder="1" applyAlignment="1">
      <alignment horizontal="center"/>
    </xf>
    <xf numFmtId="1" fontId="6" fillId="0" borderId="9" xfId="0" applyNumberFormat="1" applyFont="1" applyFill="1" applyBorder="1" applyAlignment="1">
      <alignment horizontal="left" vertical="center" wrapText="1"/>
    </xf>
    <xf numFmtId="1" fontId="6" fillId="0" borderId="11" xfId="0" applyNumberFormat="1" applyFont="1" applyFill="1" applyBorder="1" applyAlignment="1">
      <alignment horizontal="left" vertical="center" wrapText="1"/>
    </xf>
    <xf numFmtId="4" fontId="7" fillId="0" borderId="0" xfId="0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Border="1"/>
    <xf numFmtId="4" fontId="1" fillId="0" borderId="8" xfId="0" applyFont="1" applyFill="1" applyBorder="1" applyAlignment="1">
      <alignment horizontal="center" vertical="center"/>
    </xf>
    <xf numFmtId="4" fontId="1" fillId="0" borderId="10" xfId="0" applyFont="1" applyFill="1" applyBorder="1" applyAlignment="1">
      <alignment horizontal="center" vertical="center"/>
    </xf>
    <xf numFmtId="4" fontId="1" fillId="0" borderId="13" xfId="0" applyFont="1" applyFill="1" applyBorder="1" applyAlignment="1">
      <alignment horizontal="center" vertical="center"/>
    </xf>
    <xf numFmtId="4" fontId="1" fillId="0" borderId="6" xfId="0" applyFont="1" applyBorder="1" applyAlignment="1">
      <alignment horizontal="center" vertical="center"/>
    </xf>
    <xf numFmtId="171" fontId="1" fillId="0" borderId="9" xfId="0" applyNumberFormat="1" applyFont="1" applyBorder="1" applyAlignment="1">
      <alignment horizontal="center" vertical="center"/>
    </xf>
    <xf numFmtId="4" fontId="1" fillId="0" borderId="11" xfId="0" applyFont="1" applyBorder="1" applyAlignment="1">
      <alignment horizontal="center" vertical="center"/>
    </xf>
    <xf numFmtId="4" fontId="1" fillId="0" borderId="1" xfId="0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23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3" borderId="0" xfId="0" applyFont="1" applyFill="1"/>
    <xf numFmtId="4" fontId="6" fillId="3" borderId="0" xfId="0" applyFont="1" applyFill="1" applyAlignment="1">
      <alignment horizontal="center" vertical="center"/>
    </xf>
    <xf numFmtId="4" fontId="1" fillId="3" borderId="0" xfId="0" applyFont="1" applyFill="1"/>
    <xf numFmtId="4" fontId="1" fillId="11" borderId="0" xfId="0" applyFont="1" applyFill="1" applyAlignment="1">
      <alignment horizontal="center" vertical="center"/>
    </xf>
    <xf numFmtId="4" fontId="1" fillId="3" borderId="0" xfId="0" applyFont="1" applyFill="1" applyAlignment="1">
      <alignment horizontal="center" vertical="center"/>
    </xf>
    <xf numFmtId="1" fontId="1" fillId="11" borderId="0" xfId="0" applyNumberFormat="1" applyFont="1" applyFill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10" borderId="1" xfId="0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3" fillId="14" borderId="0" xfId="0" applyFont="1" applyFill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11" borderId="0" xfId="0" applyFont="1" applyFill="1" applyBorder="1" applyAlignment="1">
      <alignment horizontal="center" vertical="center" wrapText="1"/>
    </xf>
    <xf numFmtId="172" fontId="1" fillId="0" borderId="0" xfId="4" applyNumberFormat="1" applyFont="1" applyAlignment="1">
      <alignment horizontal="center" vertical="center"/>
    </xf>
    <xf numFmtId="172" fontId="15" fillId="0" borderId="0" xfId="4" applyNumberFormat="1" applyFont="1" applyAlignment="1">
      <alignment horizontal="right" vertical="center"/>
    </xf>
    <xf numFmtId="172" fontId="1" fillId="0" borderId="0" xfId="4" applyNumberFormat="1" applyFont="1" applyAlignment="1">
      <alignment vertical="center"/>
    </xf>
    <xf numFmtId="172" fontId="2" fillId="0" borderId="0" xfId="4" applyNumberFormat="1" applyFont="1" applyAlignment="1">
      <alignment horizontal="center" vertical="center"/>
    </xf>
    <xf numFmtId="4" fontId="5" fillId="0" borderId="0" xfId="4"/>
    <xf numFmtId="172" fontId="1" fillId="0" borderId="3" xfId="4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2" fontId="1" fillId="0" borderId="7" xfId="4" applyNumberFormat="1" applyFont="1" applyBorder="1" applyAlignment="1">
      <alignment horizontal="center" vertical="center"/>
    </xf>
    <xf numFmtId="4" fontId="1" fillId="0" borderId="7" xfId="1" applyNumberFormat="1" applyFont="1" applyBorder="1" applyAlignment="1">
      <alignment horizontal="center" vertical="center"/>
    </xf>
    <xf numFmtId="172" fontId="1" fillId="0" borderId="3" xfId="0" applyNumberFormat="1" applyFont="1" applyBorder="1" applyAlignment="1">
      <alignment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left" vertical="center"/>
    </xf>
    <xf numFmtId="173" fontId="1" fillId="0" borderId="1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left" vertical="center"/>
    </xf>
    <xf numFmtId="173" fontId="1" fillId="0" borderId="14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9" borderId="1" xfId="0" quotePrefix="1" applyFont="1" applyFill="1" applyBorder="1"/>
    <xf numFmtId="14" fontId="1" fillId="9" borderId="1" xfId="0" applyNumberFormat="1" applyFont="1" applyFill="1" applyBorder="1"/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11" borderId="1" xfId="0" applyNumberFormat="1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 vertical="center"/>
    </xf>
    <xf numFmtId="165" fontId="6" fillId="11" borderId="1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4" fontId="1" fillId="0" borderId="0" xfId="0" applyFont="1" applyAlignment="1">
      <alignment horizontal="center" vertical="center"/>
    </xf>
    <xf numFmtId="4" fontId="1" fillId="11" borderId="1" xfId="0" applyFont="1" applyFill="1" applyBorder="1" applyAlignment="1">
      <alignment horizontal="center" vertical="center"/>
    </xf>
    <xf numFmtId="43" fontId="6" fillId="13" borderId="0" xfId="1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43" fontId="13" fillId="15" borderId="0" xfId="1" applyNumberFormat="1" applyFont="1" applyFill="1" applyBorder="1" applyAlignment="1">
      <alignment horizontal="center" vertical="center" wrapText="1"/>
    </xf>
    <xf numFmtId="43" fontId="13" fillId="15" borderId="17" xfId="1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2" xfId="0" applyFont="1" applyBorder="1" applyAlignment="1">
      <alignment horizontal="center" vertical="center"/>
    </xf>
    <xf numFmtId="4" fontId="1" fillId="0" borderId="3" xfId="0" applyFont="1" applyBorder="1" applyAlignment="1">
      <alignment horizontal="center" vertical="center"/>
    </xf>
    <xf numFmtId="4" fontId="1" fillId="0" borderId="4" xfId="0" applyFont="1" applyBorder="1" applyAlignment="1">
      <alignment horizontal="center" vertical="center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3" borderId="2" xfId="0" applyFont="1" applyFill="1" applyBorder="1" applyAlignment="1">
      <alignment horizontal="center" vertical="center"/>
    </xf>
    <xf numFmtId="4" fontId="1" fillId="3" borderId="3" xfId="0" applyFont="1" applyFill="1" applyBorder="1" applyAlignment="1">
      <alignment horizontal="center" vertical="center"/>
    </xf>
    <xf numFmtId="4" fontId="1" fillId="3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  <xf numFmtId="4" fontId="1" fillId="0" borderId="30" xfId="0" applyFont="1" applyBorder="1" applyAlignment="1">
      <alignment horizontal="center" vertical="center"/>
    </xf>
    <xf numFmtId="4" fontId="2" fillId="0" borderId="32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4" borderId="2" xfId="0" applyFont="1" applyFill="1" applyBorder="1" applyAlignment="1">
      <alignment horizontal="center" vertical="center"/>
    </xf>
    <xf numFmtId="4" fontId="1" fillId="4" borderId="3" xfId="0" applyFont="1" applyFill="1" applyBorder="1" applyAlignment="1">
      <alignment horizontal="center" vertical="center"/>
    </xf>
    <xf numFmtId="4" fontId="1" fillId="4" borderId="4" xfId="0" applyFont="1" applyFill="1" applyBorder="1" applyAlignment="1">
      <alignment horizontal="center" vertical="center"/>
    </xf>
    <xf numFmtId="4" fontId="1" fillId="0" borderId="0" xfId="0" applyFont="1" applyAlignment="1">
      <alignment horizontal="center"/>
    </xf>
    <xf numFmtId="4" fontId="1" fillId="11" borderId="2" xfId="0" applyFont="1" applyFill="1" applyBorder="1" applyAlignment="1">
      <alignment horizontal="center" vertical="center"/>
    </xf>
    <xf numFmtId="4" fontId="1" fillId="11" borderId="3" xfId="0" applyFont="1" applyFill="1" applyBorder="1" applyAlignment="1">
      <alignment horizontal="center" vertical="center"/>
    </xf>
    <xf numFmtId="4" fontId="1" fillId="11" borderId="4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  <xf numFmtId="174" fontId="1" fillId="0" borderId="1" xfId="0" applyNumberFormat="1" applyFont="1" applyBorder="1" applyAlignment="1">
      <alignment horizontal="center" vertical="center"/>
    </xf>
  </cellXfs>
  <cellStyles count="5">
    <cellStyle name="Normal" xfId="0" builtinId="0" customBuiltin="1"/>
    <cellStyle name="Normal 2" xfId="3"/>
    <cellStyle name="Normal 3" xfId="4"/>
    <cellStyle name="Porcentagem" xfId="2" builtinId="5"/>
    <cellStyle name="Vírgula" xfId="1" builtinId="3"/>
  </cellStyles>
  <dxfs count="2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 val="0"/>
        <i val="0"/>
        <color theme="1"/>
      </font>
      <fill>
        <patternFill>
          <bgColor theme="3"/>
        </patternFill>
      </fill>
    </dxf>
    <dxf>
      <font>
        <b val="0"/>
        <i val="0"/>
        <color theme="1"/>
      </font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</dxfs>
  <tableStyles count="5" defaultTableStyle="TableStyleMedium9" defaultPivotStyle="PivotStyleLight16">
    <tableStyle name="ANEEL" pivot="0" count="0"/>
    <tableStyle name="ANEEL_Preencher" pivot="0" count="2">
      <tableStyleElement type="headerRow" dxfId="249"/>
      <tableStyleElement type="firstRowStripe" dxfId="248"/>
    </tableStyle>
    <tableStyle name="ANEEL1" pivot="0" count="4">
      <tableStyleElement type="wholeTable" dxfId="247"/>
      <tableStyleElement type="headerRow" dxfId="246"/>
      <tableStyleElement type="firstRowStripe" dxfId="245"/>
      <tableStyleElement type="secondRowStripe" dxfId="244"/>
    </tableStyle>
    <tableStyle name="ANEELamarela" pivot="0" count="3">
      <tableStyleElement type="headerRow" dxfId="243"/>
      <tableStyleElement type="firstRowStripe" dxfId="242"/>
      <tableStyleElement type="secondRowStripe" dxfId="241"/>
    </tableStyle>
    <tableStyle name="Estilo de Tabela 1" pivot="0" count="1">
      <tableStyleElement type="firstRowStripe" dxfId="240"/>
    </tableStyle>
  </tableStyles>
  <colors>
    <mruColors>
      <color rgb="FFFFFF99"/>
      <color rgb="FFFFFF71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535515</xdr:colOff>
      <xdr:row>1</xdr:row>
      <xdr:rowOff>15877</xdr:rowOff>
    </xdr:from>
    <xdr:to>
      <xdr:col>10</xdr:col>
      <xdr:colOff>260348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6383865" y="177802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  <xdr:twoCellAnchor editAs="oneCell">
    <xdr:from>
      <xdr:col>0</xdr:col>
      <xdr:colOff>424390</xdr:colOff>
      <xdr:row>1</xdr:row>
      <xdr:rowOff>104775</xdr:rowOff>
    </xdr:from>
    <xdr:to>
      <xdr:col>2</xdr:col>
      <xdr:colOff>316323</xdr:colOff>
      <xdr:row>5</xdr:row>
      <xdr:rowOff>139951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390" y="266700"/>
          <a:ext cx="1396883" cy="1025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649817</xdr:colOff>
      <xdr:row>44</xdr:row>
      <xdr:rowOff>131234</xdr:rowOff>
    </xdr:from>
    <xdr:to>
      <xdr:col>9</xdr:col>
      <xdr:colOff>649817</xdr:colOff>
      <xdr:row>49</xdr:row>
      <xdr:rowOff>46567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46650" y="7465484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44</xdr:row>
      <xdr:rowOff>124884</xdr:rowOff>
    </xdr:from>
    <xdr:to>
      <xdr:col>13</xdr:col>
      <xdr:colOff>1460500</xdr:colOff>
      <xdr:row>49</xdr:row>
      <xdr:rowOff>40217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22883" y="74591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179916</xdr:colOff>
      <xdr:row>37</xdr:row>
      <xdr:rowOff>74083</xdr:rowOff>
    </xdr:from>
    <xdr:to>
      <xdr:col>11</xdr:col>
      <xdr:colOff>1513416</xdr:colOff>
      <xdr:row>43</xdr:row>
      <xdr:rowOff>126999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28416" y="6297083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846666</xdr:colOff>
      <xdr:row>26</xdr:row>
      <xdr:rowOff>0</xdr:rowOff>
    </xdr:from>
    <xdr:to>
      <xdr:col>11</xdr:col>
      <xdr:colOff>853017</xdr:colOff>
      <xdr:row>37</xdr:row>
      <xdr:rowOff>74083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 flipH="1">
          <a:off x="7895166" y="4476750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1513416</xdr:colOff>
      <xdr:row>40</xdr:row>
      <xdr:rowOff>100541</xdr:rowOff>
    </xdr:from>
    <xdr:to>
      <xdr:col>13</xdr:col>
      <xdr:colOff>755650</xdr:colOff>
      <xdr:row>44</xdr:row>
      <xdr:rowOff>124884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61916" y="6799791"/>
          <a:ext cx="1665817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157693</xdr:colOff>
      <xdr:row>40</xdr:row>
      <xdr:rowOff>100540</xdr:rowOff>
    </xdr:from>
    <xdr:to>
      <xdr:col>11</xdr:col>
      <xdr:colOff>179917</xdr:colOff>
      <xdr:row>44</xdr:row>
      <xdr:rowOff>131233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24526" y="6799790"/>
          <a:ext cx="1503891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157693</xdr:colOff>
      <xdr:row>49</xdr:row>
      <xdr:rowOff>46566</xdr:rowOff>
    </xdr:from>
    <xdr:to>
      <xdr:col>11</xdr:col>
      <xdr:colOff>82550</xdr:colOff>
      <xdr:row>52</xdr:row>
      <xdr:rowOff>77259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174316" y="7724776"/>
          <a:ext cx="506943" cy="140652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49</xdr:row>
      <xdr:rowOff>40216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200620" y="7654396"/>
          <a:ext cx="513293" cy="154093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700617</xdr:colOff>
      <xdr:row>51</xdr:row>
      <xdr:rowOff>110068</xdr:rowOff>
    </xdr:from>
    <xdr:to>
      <xdr:col>7</xdr:col>
      <xdr:colOff>499534</xdr:colOff>
      <xdr:row>55</xdr:row>
      <xdr:rowOff>75143</xdr:rowOff>
    </xdr:to>
    <xdr:sp macro="" textlink="">
      <xdr:nvSpPr>
        <xdr:cNvPr id="75" name="CaixaDeTexto 74"/>
        <xdr:cNvSpPr txBox="1"/>
      </xdr:nvSpPr>
      <xdr:spPr>
        <a:xfrm>
          <a:off x="4234392" y="8711143"/>
          <a:ext cx="1322917" cy="612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843643</xdr:colOff>
      <xdr:row>31</xdr:row>
      <xdr:rowOff>68035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892143" y="5430610"/>
          <a:ext cx="4804531" cy="222824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146655</xdr:colOff>
      <xdr:row>50</xdr:row>
      <xdr:rowOff>77108</xdr:rowOff>
    </xdr:from>
    <xdr:to>
      <xdr:col>17</xdr:col>
      <xdr:colOff>31750</xdr:colOff>
      <xdr:row>54</xdr:row>
      <xdr:rowOff>45358</xdr:rowOff>
    </xdr:to>
    <xdr:sp macro="" textlink="">
      <xdr:nvSpPr>
        <xdr:cNvPr id="101" name="CaixaDeTexto 100"/>
        <xdr:cNvSpPr txBox="1"/>
      </xdr:nvSpPr>
      <xdr:spPr>
        <a:xfrm>
          <a:off x="13141476" y="8581572"/>
          <a:ext cx="1273024" cy="621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44</xdr:row>
      <xdr:rowOff>114300</xdr:rowOff>
    </xdr:from>
    <xdr:to>
      <xdr:col>12</xdr:col>
      <xdr:colOff>0</xdr:colOff>
      <xdr:row>49</xdr:row>
      <xdr:rowOff>29633</xdr:rowOff>
    </xdr:to>
    <xdr:sp macro="" textlink="">
      <xdr:nvSpPr>
        <xdr:cNvPr id="79" name="Fluxograma: Processo alternativo 78">
          <a:hlinkClick xmlns:r="http://schemas.openxmlformats.org/officeDocument/2006/relationships" r:id="rId17"/>
        </xdr:cNvPr>
        <xdr:cNvSpPr/>
      </xdr:nvSpPr>
      <xdr:spPr>
        <a:xfrm>
          <a:off x="7181850" y="7581900"/>
          <a:ext cx="1409700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859366</xdr:colOff>
      <xdr:row>49</xdr:row>
      <xdr:rowOff>47625</xdr:rowOff>
    </xdr:from>
    <xdr:to>
      <xdr:col>11</xdr:col>
      <xdr:colOff>859366</xdr:colOff>
      <xdr:row>50</xdr:row>
      <xdr:rowOff>40218</xdr:rowOff>
    </xdr:to>
    <xdr:cxnSp macro="">
      <xdr:nvCxnSpPr>
        <xdr:cNvPr id="80" name="Conector de seta reta 79"/>
        <xdr:cNvCxnSpPr>
          <a:endCxn id="67" idx="0"/>
        </xdr:cNvCxnSpPr>
      </xdr:nvCxnSpPr>
      <xdr:spPr>
        <a:xfrm flipH="1">
          <a:off x="7907866" y="8324850"/>
          <a:ext cx="0" cy="15451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514350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142875</xdr:rowOff>
        </xdr:from>
        <xdr:to>
          <xdr:col>13</xdr:col>
          <xdr:colOff>590550</xdr:colOff>
          <xdr:row>49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19050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171449</xdr:colOff>
      <xdr:row>51</xdr:row>
      <xdr:rowOff>95250</xdr:rowOff>
    </xdr:from>
    <xdr:to>
      <xdr:col>9</xdr:col>
      <xdr:colOff>76199</xdr:colOff>
      <xdr:row>55</xdr:row>
      <xdr:rowOff>47625</xdr:rowOff>
    </xdr:to>
    <xdr:sp macro="" textlink="">
      <xdr:nvSpPr>
        <xdr:cNvPr id="2" name="Chave direita 1"/>
        <xdr:cNvSpPr/>
      </xdr:nvSpPr>
      <xdr:spPr>
        <a:xfrm>
          <a:off x="6696074" y="12573000"/>
          <a:ext cx="295275" cy="600075"/>
        </a:xfrm>
        <a:prstGeom prst="rightBrace">
          <a:avLst>
            <a:gd name="adj1" fmla="val 18333"/>
            <a:gd name="adj2" fmla="val 5476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76199</xdr:colOff>
      <xdr:row>52</xdr:row>
      <xdr:rowOff>114300</xdr:rowOff>
    </xdr:from>
    <xdr:to>
      <xdr:col>12</xdr:col>
      <xdr:colOff>0</xdr:colOff>
      <xdr:row>53</xdr:row>
      <xdr:rowOff>100013</xdr:rowOff>
    </xdr:to>
    <xdr:cxnSp macro="">
      <xdr:nvCxnSpPr>
        <xdr:cNvPr id="9" name="Conector de seta reta 8"/>
        <xdr:cNvCxnSpPr>
          <a:endCxn id="2" idx="1"/>
        </xdr:cNvCxnSpPr>
      </xdr:nvCxnSpPr>
      <xdr:spPr>
        <a:xfrm flipH="1">
          <a:off x="6991349" y="12753975"/>
          <a:ext cx="1990726" cy="147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38100</xdr:rowOff>
    </xdr:from>
    <xdr:to>
      <xdr:col>3</xdr:col>
      <xdr:colOff>356541</xdr:colOff>
      <xdr:row>6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42</xdr:row>
          <xdr:rowOff>47625</xdr:rowOff>
        </xdr:from>
        <xdr:to>
          <xdr:col>12</xdr:col>
          <xdr:colOff>619125</xdr:colOff>
          <xdr:row>44</xdr:row>
          <xdr:rowOff>57150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16</xdr:row>
          <xdr:rowOff>0</xdr:rowOff>
        </xdr:from>
        <xdr:to>
          <xdr:col>16</xdr:col>
          <xdr:colOff>419100</xdr:colOff>
          <xdr:row>18</xdr:row>
          <xdr:rowOff>76200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13</xdr:row>
      <xdr:rowOff>85725</xdr:rowOff>
    </xdr:from>
    <xdr:to>
      <xdr:col>7</xdr:col>
      <xdr:colOff>0</xdr:colOff>
      <xdr:row>13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20</xdr:row>
      <xdr:rowOff>104775</xdr:rowOff>
    </xdr:from>
    <xdr:to>
      <xdr:col>10</xdr:col>
      <xdr:colOff>0</xdr:colOff>
      <xdr:row>21</xdr:row>
      <xdr:rowOff>171450</xdr:rowOff>
    </xdr:to>
    <xdr:cxnSp macro="">
      <xdr:nvCxnSpPr>
        <xdr:cNvPr id="4" name="Conector de seta reta 3"/>
        <xdr:cNvCxnSpPr/>
      </xdr:nvCxnSpPr>
      <xdr:spPr>
        <a:xfrm flipH="1">
          <a:off x="6191251" y="3429000"/>
          <a:ext cx="11715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19</xdr:row>
      <xdr:rowOff>95250</xdr:rowOff>
    </xdr:from>
    <xdr:to>
      <xdr:col>10</xdr:col>
      <xdr:colOff>0</xdr:colOff>
      <xdr:row>20</xdr:row>
      <xdr:rowOff>104775</xdr:rowOff>
    </xdr:to>
    <xdr:cxnSp macro="">
      <xdr:nvCxnSpPr>
        <xdr:cNvPr id="9" name="Conector de seta reta 8"/>
        <xdr:cNvCxnSpPr/>
      </xdr:nvCxnSpPr>
      <xdr:spPr>
        <a:xfrm flipH="1" flipV="1">
          <a:off x="6191250" y="3257550"/>
          <a:ext cx="1171575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180975</xdr:rowOff>
    </xdr:from>
    <xdr:to>
      <xdr:col>10</xdr:col>
      <xdr:colOff>9525</xdr:colOff>
      <xdr:row>25</xdr:row>
      <xdr:rowOff>190500</xdr:rowOff>
    </xdr:to>
    <xdr:cxnSp macro="">
      <xdr:nvCxnSpPr>
        <xdr:cNvPr id="15" name="Conector de seta reta 14"/>
        <xdr:cNvCxnSpPr/>
      </xdr:nvCxnSpPr>
      <xdr:spPr>
        <a:xfrm flipH="1">
          <a:off x="6172201" y="4152900"/>
          <a:ext cx="1200149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152400</xdr:rowOff>
    </xdr:from>
    <xdr:to>
      <xdr:col>10</xdr:col>
      <xdr:colOff>9525</xdr:colOff>
      <xdr:row>23</xdr:row>
      <xdr:rowOff>190500</xdr:rowOff>
    </xdr:to>
    <xdr:cxnSp macro="">
      <xdr:nvCxnSpPr>
        <xdr:cNvPr id="16" name="Conector de seta reta 15"/>
        <xdr:cNvCxnSpPr/>
      </xdr:nvCxnSpPr>
      <xdr:spPr>
        <a:xfrm flipH="1" flipV="1">
          <a:off x="6172201" y="4124325"/>
          <a:ext cx="1200149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</xdr:row>
      <xdr:rowOff>85725</xdr:rowOff>
    </xdr:from>
    <xdr:to>
      <xdr:col>6</xdr:col>
      <xdr:colOff>371475</xdr:colOff>
      <xdr:row>15</xdr:row>
      <xdr:rowOff>85725</xdr:rowOff>
    </xdr:to>
    <xdr:cxnSp macro="">
      <xdr:nvCxnSpPr>
        <xdr:cNvPr id="10" name="Conector de seta reta 9"/>
        <xdr:cNvCxnSpPr/>
      </xdr:nvCxnSpPr>
      <xdr:spPr>
        <a:xfrm flipH="1" flipV="1">
          <a:off x="5076825" y="21812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55</xdr:row>
      <xdr:rowOff>123825</xdr:rowOff>
    </xdr:from>
    <xdr:to>
      <xdr:col>8</xdr:col>
      <xdr:colOff>381000</xdr:colOff>
      <xdr:row>55</xdr:row>
      <xdr:rowOff>123825</xdr:rowOff>
    </xdr:to>
    <xdr:cxnSp macro="">
      <xdr:nvCxnSpPr>
        <xdr:cNvPr id="11" name="Conector de seta reta 10"/>
        <xdr:cNvCxnSpPr/>
      </xdr:nvCxnSpPr>
      <xdr:spPr>
        <a:xfrm flipH="1">
          <a:off x="6191250" y="136398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85725</xdr:colOff>
      <xdr:row>0</xdr:row>
      <xdr:rowOff>123825</xdr:rowOff>
    </xdr:from>
    <xdr:to>
      <xdr:col>6</xdr:col>
      <xdr:colOff>134408</xdr:colOff>
      <xdr:row>3</xdr:row>
      <xdr:rowOff>104775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229475" y="1238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400050</xdr:colOff>
      <xdr:row>1</xdr:row>
      <xdr:rowOff>1</xdr:rowOff>
    </xdr:from>
    <xdr:to>
      <xdr:col>9</xdr:col>
      <xdr:colOff>790575</xdr:colOff>
      <xdr:row>4</xdr:row>
      <xdr:rowOff>47626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5934075" y="161926"/>
          <a:ext cx="390525" cy="6667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495300</xdr:colOff>
      <xdr:row>4</xdr:row>
      <xdr:rowOff>9525</xdr:rowOff>
    </xdr:from>
    <xdr:to>
      <xdr:col>11</xdr:col>
      <xdr:colOff>361950</xdr:colOff>
      <xdr:row>5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124825" y="857250"/>
          <a:ext cx="7620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0</xdr:row>
      <xdr:rowOff>85725</xdr:rowOff>
    </xdr:from>
    <xdr:to>
      <xdr:col>8</xdr:col>
      <xdr:colOff>533401</xdr:colOff>
      <xdr:row>4</xdr:row>
      <xdr:rowOff>47625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>
          <a:off x="6486526" y="85725"/>
          <a:ext cx="533400" cy="8096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1038225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228600</xdr:colOff>
      <xdr:row>1</xdr:row>
      <xdr:rowOff>57150</xdr:rowOff>
    </xdr:from>
    <xdr:to>
      <xdr:col>9</xdr:col>
      <xdr:colOff>39158</xdr:colOff>
      <xdr:row>5</xdr:row>
      <xdr:rowOff>123825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905625" y="21907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352425</xdr:colOff>
      <xdr:row>0</xdr:row>
      <xdr:rowOff>123825</xdr:rowOff>
    </xdr:from>
    <xdr:to>
      <xdr:col>12</xdr:col>
      <xdr:colOff>401108</xdr:colOff>
      <xdr:row>5</xdr:row>
      <xdr:rowOff>38100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8229600" y="1238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485775</xdr:colOff>
      <xdr:row>1</xdr:row>
      <xdr:rowOff>47626</xdr:rowOff>
    </xdr:from>
    <xdr:to>
      <xdr:col>8</xdr:col>
      <xdr:colOff>228600</xdr:colOff>
      <xdr:row>3</xdr:row>
      <xdr:rowOff>219076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600825" y="209551"/>
          <a:ext cx="371475" cy="6286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466725</xdr:colOff>
      <xdr:row>1</xdr:row>
      <xdr:rowOff>28575</xdr:rowOff>
    </xdr:from>
    <xdr:to>
      <xdr:col>13</xdr:col>
      <xdr:colOff>515408</xdr:colOff>
      <xdr:row>5</xdr:row>
      <xdr:rowOff>104775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9477375" y="190500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142876</xdr:colOff>
      <xdr:row>0</xdr:row>
      <xdr:rowOff>85726</xdr:rowOff>
    </xdr:from>
    <xdr:to>
      <xdr:col>8</xdr:col>
      <xdr:colOff>714376</xdr:colOff>
      <xdr:row>4</xdr:row>
      <xdr:rowOff>19051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562851" y="85726"/>
          <a:ext cx="571500" cy="7810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819150</xdr:colOff>
      <xdr:row>124</xdr:row>
      <xdr:rowOff>114300</xdr:rowOff>
    </xdr:from>
    <xdr:to>
      <xdr:col>5</xdr:col>
      <xdr:colOff>1000125</xdr:colOff>
      <xdr:row>128</xdr:row>
      <xdr:rowOff>47625</xdr:rowOff>
    </xdr:to>
    <xdr:sp macro="" textlink="">
      <xdr:nvSpPr>
        <xdr:cNvPr id="2" name="Chave direita 1"/>
        <xdr:cNvSpPr/>
      </xdr:nvSpPr>
      <xdr:spPr>
        <a:xfrm>
          <a:off x="6162675" y="19573875"/>
          <a:ext cx="180975" cy="581025"/>
        </a:xfrm>
        <a:prstGeom prst="rightBrace">
          <a:avLst/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561975</xdr:colOff>
      <xdr:row>1</xdr:row>
      <xdr:rowOff>0</xdr:rowOff>
    </xdr:from>
    <xdr:to>
      <xdr:col>8</xdr:col>
      <xdr:colOff>334433</xdr:colOff>
      <xdr:row>5</xdr:row>
      <xdr:rowOff>76200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353300" y="1619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9525</xdr:colOff>
      <xdr:row>0</xdr:row>
      <xdr:rowOff>142876</xdr:rowOff>
    </xdr:from>
    <xdr:to>
      <xdr:col>10</xdr:col>
      <xdr:colOff>190500</xdr:colOff>
      <xdr:row>4</xdr:row>
      <xdr:rowOff>28576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210425" y="142876"/>
          <a:ext cx="561975" cy="8191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tables/table1.xml><?xml version="1.0" encoding="utf-8"?>
<table xmlns="http://schemas.openxmlformats.org/spreadsheetml/2006/main" id="21" name="NBR_5426" displayName="NBR_5426" ref="D12:F27" totalsRowShown="0" headerRowDxfId="238" dataDxfId="237" tableBorderDxfId="236">
  <tableColumns count="3">
    <tableColumn id="1" name="Início" dataDxfId="235"/>
    <tableColumn id="2" name="Fim" dataDxfId="234"/>
    <tableColumn id="3" name="Amostra" dataDxfId="23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553" totalsRowShown="0" headerRowDxfId="232" dataDxfId="231">
  <autoFilter ref="D31:G1553"/>
  <tableColumns count="4">
    <tableColumn id="1" name="Dia" dataDxfId="230"/>
    <tableColumn id="2" name="Dia semana" dataDxfId="229">
      <calculatedColumnFormula>WEEKDAY(D32,2)</calculatedColumnFormula>
    </tableColumn>
    <tableColumn id="3" name="Útil/Não útil" dataDxfId="228">
      <calculatedColumnFormula>IF(E32&lt;6,"Útil","Não útil")</calculatedColumnFormula>
    </tableColumn>
    <tableColumn id="4" name="Temp" dataDxfId="227"/>
  </tableColumns>
  <tableStyleInfo name="ANEEL_Preencher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226" dataDxfId="225">
  <tableColumns count="6">
    <tableColumn id="1" name="Fator de carga" dataDxfId="224"/>
    <tableColumn id="2" name="LP" dataDxfId="223"/>
    <tableColumn id="3" name="LE1" dataDxfId="222"/>
    <tableColumn id="9" name="LE2" dataDxfId="221"/>
    <tableColumn id="5" name="LE3" dataDxfId="220"/>
    <tableColumn id="6" name="LE4" dataDxfId="219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20:Q29" totalsRowShown="0" headerRowDxfId="218" dataDxfId="217">
  <tableColumns count="6">
    <tableColumn id="1" name="Fator de carga" dataDxfId="216"/>
    <tableColumn id="2" name="LP" dataDxfId="215"/>
    <tableColumn id="3" name="LE1" dataDxfId="214"/>
    <tableColumn id="4" name="LE2" dataDxfId="213"/>
    <tableColumn id="5" name="LE3" dataDxfId="212"/>
    <tableColumn id="6" name="LE4" dataDxfId="211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23" name="Custos" displayName="Custos" ref="B21:O47" totalsRowShown="0" headerRowDxfId="208" dataDxfId="207">
  <autoFilter ref="B21:O47"/>
  <tableColumns count="14">
    <tableColumn id="1" name="Item" dataDxfId="206"/>
    <tableColumn id="15" name="Rubrica" dataDxfId="205"/>
    <tableColumn id="16" name="Uso final" dataDxfId="204"/>
    <tableColumn id="2" name="Aplicação" dataDxfId="203"/>
    <tableColumn id="3" name="Sistema" dataDxfId="202"/>
    <tableColumn id="4" name="Descrição" dataDxfId="201"/>
    <tableColumn id="5" name="Horas" dataDxfId="200"/>
    <tableColumn id="6" name="Anos" dataDxfId="199">
      <calculatedColumnFormula>IF(E22="Equipamentos",H22/VLOOKUP(Custos[[#This Row],[Sistema]],Sistemas!$B$8:$O$26,12,0),"")</calculatedColumnFormula>
    </tableColumn>
    <tableColumn id="7" name="Quantidade prevista" dataDxfId="198"/>
    <tableColumn id="8" name="Custo unitário previsto" dataDxfId="197"/>
    <tableColumn id="20" name="% PEE prevista" dataDxfId="196" dataCellStyle="Vírgula"/>
    <tableColumn id="11" name="Quantidade realizada" dataDxfId="195">
      <calculatedColumnFormula>Custos[[#This Row],[Quantidade prevista]]</calculatedColumnFormula>
    </tableColumn>
    <tableColumn id="12" name="Preço unitário realizado" dataDxfId="194">
      <calculatedColumnFormula>Custos[[#This Row],[Custo unitário previsto]]</calculatedColumnFormula>
    </tableColumn>
    <tableColumn id="21" name="% PEE realizada" dataDxfId="193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24" name="CustosPrevTotal" displayName="CustosPrevTotal" ref="Q21:U47" totalsRowShown="0" headerRowDxfId="192" dataDxfId="191" headerRowCellStyle="Vírgula" dataCellStyle="Vírgula">
  <autoFilter ref="Q21:U47"/>
  <tableColumns count="5">
    <tableColumn id="1" name="Custo total previsto" dataDxfId="190" dataCellStyle="Vírgula">
      <calculatedColumnFormula>J22*K22</calculatedColumnFormula>
    </tableColumn>
    <tableColumn id="2" name="Custo total equip prev" dataDxfId="189" dataCellStyle="Vírgula">
      <calculatedColumnFormula>IF(E22="Equipamentos",Q22,"")</calculatedColumnFormula>
    </tableColumn>
    <tableColumn id="3" name="Custo anual. previsto" dataDxfId="188" dataCellStyle="Vírgula"/>
    <tableColumn id="4" name="Custo anual. com indiretos" dataDxfId="187" dataCellStyle="Vírgula">
      <calculatedColumnFormula>IF(E22="Equipamentos",S22*$Q$19/$R$19,"")</calculatedColumnFormula>
    </tableColumn>
    <tableColumn id="5" name="Custo total por equip." dataDxfId="186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5" name="CustosRealTotal" displayName="CustosRealTotal" ref="W21:AA47" totalsRowShown="0" headerRowDxfId="185" dataDxfId="184" headerRowCellStyle="Vírgula" dataCellStyle="Vírgula">
  <autoFilter ref="W21:AA47"/>
  <tableColumns count="5">
    <tableColumn id="1" name="Custo total realizado" dataDxfId="183" dataCellStyle="Vírgula">
      <calculatedColumnFormula>M22*N22</calculatedColumnFormula>
    </tableColumn>
    <tableColumn id="2" name="Custo total equip real" dataDxfId="182" dataCellStyle="Vírgula">
      <calculatedColumnFormula>IF(E22="Equipamentos",W22,"")</calculatedColumnFormula>
    </tableColumn>
    <tableColumn id="3" name="Custo anual. realizado" dataDxfId="181" dataCellStyle="Vírgula"/>
    <tableColumn id="4" name="Custo anual. com indiretos" dataDxfId="180" dataCellStyle="Vírgula">
      <calculatedColumnFormula>IF(E22="Equipamentos",Y22*$W$19/$X$19,"")</calculatedColumnFormula>
    </tableColumn>
    <tableColumn id="6" name="Custo total por equip." dataDxfId="179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6" name="CustosPrevPEE" displayName="CustosPrevPEE" ref="AC21:AG47" totalsRowShown="0" headerRowDxfId="178" dataDxfId="177" headerRowCellStyle="Vírgula" dataCellStyle="Vírgula">
  <autoFilter ref="AC21:AG47"/>
  <tableColumns count="5">
    <tableColumn id="1" name="Custo PEE previsto" dataDxfId="176" dataCellStyle="Vírgula">
      <calculatedColumnFormula>CustosPrevTotal[[#This Row],[Custo total previsto]]*Custos[[#This Row],[% PEE prevista]]</calculatedColumnFormula>
    </tableColumn>
    <tableColumn id="2" name="Custo PEE equip prev" dataDxfId="175" dataCellStyle="Vírgula">
      <calculatedColumnFormula>IF(E22="Equipamentos",AC22,"")</calculatedColumnFormula>
    </tableColumn>
    <tableColumn id="3" name="Custo anual. previsto" dataDxfId="174" dataCellStyle="Vírgula"/>
    <tableColumn id="4" name="Custo anual. com indiretos" dataDxfId="173" dataCellStyle="Vírgula">
      <calculatedColumnFormula>IF(E22="Equipamentos",AE22*$AC$19/$AD$19,"")</calculatedColumnFormula>
    </tableColumn>
    <tableColumn id="5" name="Custo total por equip." dataDxfId="172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7" name="CustosRealPEE" displayName="CustosRealPEE" ref="AI21:AM47" totalsRowShown="0" headerRowDxfId="171" dataDxfId="170" headerRowCellStyle="Vírgula" dataCellStyle="Vírgula">
  <autoFilter ref="AI21:AM47"/>
  <tableColumns count="5">
    <tableColumn id="1" name="Custo PEE realizado" dataDxfId="169" dataCellStyle="Vírgula">
      <calculatedColumnFormula>CustosRealTotal[[#This Row],[Custo total realizado]]*Custos[[#This Row],[% PEE realizada]]</calculatedColumnFormula>
    </tableColumn>
    <tableColumn id="2" name="Custo PEE equip real" dataDxfId="168" dataCellStyle="Vírgula">
      <calculatedColumnFormula>IF(E22="Equipamentos",AI22,"")</calculatedColumnFormula>
    </tableColumn>
    <tableColumn id="3" name="Custo anual. Realizado" dataDxfId="167" dataCellStyle="Vírgula"/>
    <tableColumn id="4" name="Custo anual. com indiretos" dataDxfId="166" dataCellStyle="Vírgula">
      <calculatedColumnFormula>IF(E22="Equipamentos",AK22*$AI$19/$AJ$19,"")</calculatedColumnFormula>
    </tableColumn>
    <tableColumn id="5" name="Custo total por equip." dataDxfId="165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4" name="Tabela125" displayName="Tabela125" ref="C48:F61" totalsRowCount="1" headerRowDxfId="150">
  <autoFilter ref="C48:F60"/>
  <tableColumns count="4">
    <tableColumn id="1" name="Mês" totalsRowLabel="Total" dataDxfId="149" totalsRowDxfId="148"/>
    <tableColumn id="2" name="Disponibilidade" totalsRowFunction="sum" dataDxfId="147" totalsRowDxfId="146"/>
    <tableColumn id="3" name="Cálculo" totalsRowFunction="sum" dataDxfId="145" totalsRowDxfId="144">
      <calculatedColumnFormula>IF(D49=1,INT(D$33/D$61),"")</calculatedColumnFormula>
    </tableColumn>
    <tableColumn id="4" name="Distribuição" totalsRowFunction="sum" dataDxfId="143" totalsRowDxfId="142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5" name="LBen1" displayName="LBen1" ref="D105:G151" totalsRowShown="0" headerRowDxfId="121">
  <tableColumns count="4">
    <tableColumn id="1" name="Ponto" dataDxfId="120"/>
    <tableColumn id="3" name="Dia" dataDxfId="119"/>
    <tableColumn id="2" name="kW" dataDxfId="118"/>
    <tableColumn id="4" name="t" dataDxfId="117"/>
  </tableColumns>
  <tableStyleInfo name="ANEEL1" showFirstColumn="0" showLastColumn="0" showRowStripes="1" showColumnStripes="0"/>
</table>
</file>

<file path=xl/tables/table12.xml><?xml version="1.0" encoding="utf-8"?>
<table xmlns="http://schemas.openxmlformats.org/spreadsheetml/2006/main" id="2" name="LBpta1" displayName="LBpta1" ref="D155:G201" totalsRowShown="0" headerRowDxfId="116">
  <tableColumns count="4">
    <tableColumn id="1" name="Ponto" dataDxfId="115">
      <calculatedColumnFormula>D106</calculatedColumnFormula>
    </tableColumn>
    <tableColumn id="3" name="Dia" dataDxfId="114">
      <calculatedColumnFormula>E106</calculatedColumnFormula>
    </tableColumn>
    <tableColumn id="4" name="Útil" dataDxfId="113">
      <calculatedColumnFormula>VLOOKUP(LBpta1[[#This Row],[Dia]],Calendário[],3,0)</calculatedColumnFormula>
    </tableColumn>
    <tableColumn id="2" name="kW pta" dataDxfId="112">
      <calculatedColumnFormula>IF(LBpta1[[#This Row],[Útil]]="Útil",F106/24,"")</calculatedColumnFormula>
    </tableColumn>
  </tableColumns>
  <tableStyleInfo name="ANEEL1" showFirstColumn="0" showLastColumn="0" showRowStripes="1" showColumnStripes="0"/>
</table>
</file>

<file path=xl/tables/table13.xml><?xml version="1.0" encoding="utf-8"?>
<table xmlns="http://schemas.openxmlformats.org/spreadsheetml/2006/main" id="6" name="Tabela1257" displayName="Tabela1257" ref="C48:F61" totalsRowCount="1" headerRowDxfId="109">
  <autoFilter ref="C48:F60"/>
  <tableColumns count="4">
    <tableColumn id="1" name="Mês" totalsRowLabel="Total" dataDxfId="108" totalsRowDxfId="107"/>
    <tableColumn id="2" name="Disponibilidade" totalsRowFunction="sum" dataDxfId="106" totalsRowDxfId="105"/>
    <tableColumn id="3" name="Cálculo" totalsRowFunction="sum" dataDxfId="104" totalsRowDxfId="103">
      <calculatedColumnFormula>IF(D49=1,INT(D$33/D$61),"")</calculatedColumnFormula>
    </tableColumn>
    <tableColumn id="4" name="Distribuição" totalsRowFunction="sum" dataDxfId="102" totalsRowDxfId="101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Deten1" displayName="Deten1" ref="D101:G112" totalsRowShown="0" headerRowDxfId="82">
  <tableColumns count="4">
    <tableColumn id="1" name="Ponto" dataDxfId="81"/>
    <tableColumn id="3" name="Dia" dataDxfId="80"/>
    <tableColumn id="2" name="kWh/dia" dataDxfId="79"/>
    <tableColumn id="4" name="t" dataDxfId="78"/>
  </tableColumns>
  <tableStyleInfo name="ANEEL1" showFirstColumn="0" showLastColumn="0" showRowStripes="1" showColumnStripes="0"/>
</table>
</file>

<file path=xl/tables/table15.xml><?xml version="1.0" encoding="utf-8"?>
<table xmlns="http://schemas.openxmlformats.org/spreadsheetml/2006/main" id="3" name="Detpta1" displayName="Detpta1" ref="D116:G127" totalsRowShown="0" headerRowDxfId="77">
  <tableColumns count="4">
    <tableColumn id="1" name="Ponto pta" dataDxfId="76">
      <calculatedColumnFormula>D102</calculatedColumnFormula>
    </tableColumn>
    <tableColumn id="3" name="Ponta" dataDxfId="75">
      <calculatedColumnFormula>E102</calculatedColumnFormula>
    </tableColumn>
    <tableColumn id="4" name="Útil" dataDxfId="74">
      <calculatedColumnFormula>VLOOKUP(Detpta1[[#This Row],[Ponta]],Calendário[],3,0)</calculatedColumnFormula>
    </tableColumn>
    <tableColumn id="2" name="kW pta" dataDxfId="73">
      <calculatedColumnFormula>IF(Detpta1[[#This Row],[Útil]]="Útil",F102/24,"")</calculatedColumnFormula>
    </tableColumn>
  </tableColumns>
  <tableStyleInfo name="ANEEL1" showFirstColumn="0" showLastColumn="0" showRowStripes="1" showColumnStripes="0"/>
</table>
</file>

<file path=xl/tables/table16.xml><?xml version="1.0" encoding="utf-8"?>
<table xmlns="http://schemas.openxmlformats.org/spreadsheetml/2006/main" id="8" name="Tabela8" displayName="Tabela8" ref="D117:G122" totalsRowShown="0" headerRowDxfId="62">
  <tableColumns count="4">
    <tableColumn id="1" name=" "/>
    <tableColumn id="2" name="Energia" dataDxfId="61"/>
    <tableColumn id="3" name="Demanda" dataDxfId="60"/>
    <tableColumn id="4" name="RCB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2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triangle"/>
        </a:ln>
      </a:spPr>
      <a:bodyPr/>
      <a:lstStyle/>
      <a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7.xml"/><Relationship Id="rId4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8.xml"/><Relationship Id="rId4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1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1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P91"/>
  <sheetViews>
    <sheetView showGridLines="0" showZeros="0" zoomScaleNormal="100" workbookViewId="0">
      <selection activeCell="G12" sqref="G12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2" t="s">
        <v>349</v>
      </c>
    </row>
    <row r="6" spans="2:14" x14ac:dyDescent="0.2">
      <c r="D6" s="28"/>
      <c r="J6" s="23" t="s">
        <v>176</v>
      </c>
    </row>
    <row r="7" spans="2:14" x14ac:dyDescent="0.2">
      <c r="B7" s="199"/>
      <c r="D7" s="28"/>
      <c r="J7" s="6"/>
    </row>
    <row r="8" spans="2:14" x14ac:dyDescent="0.2">
      <c r="B8" s="199"/>
      <c r="D8" s="146"/>
      <c r="J8" s="6" t="s">
        <v>177</v>
      </c>
      <c r="L8" s="1" t="s">
        <v>3</v>
      </c>
      <c r="N8" s="1" t="s">
        <v>178</v>
      </c>
    </row>
    <row r="9" spans="2:14" x14ac:dyDescent="0.2">
      <c r="B9" s="199"/>
      <c r="D9" s="146"/>
      <c r="J9" s="6"/>
    </row>
    <row r="10" spans="2:14" x14ac:dyDescent="0.2">
      <c r="B10" s="199"/>
      <c r="D10" s="146"/>
      <c r="J10" s="99" t="s">
        <v>179</v>
      </c>
      <c r="L10" s="100">
        <v>41849</v>
      </c>
      <c r="N10" s="185" t="s">
        <v>386</v>
      </c>
    </row>
    <row r="11" spans="2:14" x14ac:dyDescent="0.2">
      <c r="B11" s="199"/>
      <c r="D11" s="146"/>
      <c r="J11" s="6"/>
    </row>
    <row r="12" spans="2:14" x14ac:dyDescent="0.2">
      <c r="B12" s="199"/>
      <c r="D12" s="146"/>
      <c r="J12" s="249"/>
    </row>
    <row r="13" spans="2:14" x14ac:dyDescent="0.2">
      <c r="B13" s="199"/>
      <c r="D13" s="146"/>
      <c r="H13" s="148"/>
    </row>
    <row r="14" spans="2:14" x14ac:dyDescent="0.2">
      <c r="B14" s="199"/>
      <c r="D14" s="146"/>
      <c r="H14" s="148"/>
    </row>
    <row r="15" spans="2:14" x14ac:dyDescent="0.2">
      <c r="B15" s="199"/>
      <c r="D15" s="146"/>
      <c r="H15" s="148"/>
    </row>
    <row r="16" spans="2:14" x14ac:dyDescent="0.2">
      <c r="B16" s="199"/>
      <c r="D16" s="146"/>
      <c r="H16" s="148"/>
    </row>
    <row r="17" spans="2:15" x14ac:dyDescent="0.2">
      <c r="B17" s="199"/>
      <c r="D17" s="146"/>
      <c r="H17" s="148"/>
    </row>
    <row r="18" spans="2:15" x14ac:dyDescent="0.2">
      <c r="B18" s="199"/>
      <c r="D18" s="146"/>
      <c r="G18" s="201" t="s">
        <v>239</v>
      </c>
      <c r="H18" s="148"/>
      <c r="M18" s="201" t="s">
        <v>239</v>
      </c>
      <c r="O18" s="201" t="s">
        <v>239</v>
      </c>
    </row>
    <row r="19" spans="2:15" x14ac:dyDescent="0.2">
      <c r="B19" s="199"/>
      <c r="D19" s="146"/>
      <c r="H19" s="148"/>
    </row>
    <row r="20" spans="2:15" x14ac:dyDescent="0.2">
      <c r="B20" s="199"/>
      <c r="D20" s="146"/>
      <c r="H20" s="148"/>
    </row>
    <row r="21" spans="2:15" x14ac:dyDescent="0.2">
      <c r="B21" s="199"/>
      <c r="D21" s="146"/>
      <c r="H21" s="148"/>
    </row>
    <row r="22" spans="2:15" x14ac:dyDescent="0.2">
      <c r="B22" s="199"/>
      <c r="D22" s="146"/>
    </row>
    <row r="23" spans="2:15" x14ac:dyDescent="0.2">
      <c r="B23" s="199"/>
      <c r="D23" s="146"/>
    </row>
    <row r="24" spans="2:15" x14ac:dyDescent="0.2">
      <c r="B24" s="199"/>
      <c r="D24" s="146"/>
    </row>
    <row r="25" spans="2:15" x14ac:dyDescent="0.2">
      <c r="B25" s="199"/>
      <c r="D25" s="146"/>
    </row>
    <row r="26" spans="2:15" x14ac:dyDescent="0.2">
      <c r="B26" s="199"/>
      <c r="D26" s="146"/>
    </row>
    <row r="27" spans="2:15" x14ac:dyDescent="0.2">
      <c r="B27" s="199"/>
      <c r="D27" s="146"/>
    </row>
    <row r="28" spans="2:15" x14ac:dyDescent="0.2">
      <c r="B28" s="199"/>
      <c r="D28" s="146"/>
    </row>
    <row r="29" spans="2:15" x14ac:dyDescent="0.2">
      <c r="B29" s="199"/>
      <c r="D29" s="146"/>
    </row>
    <row r="30" spans="2:15" x14ac:dyDescent="0.2">
      <c r="B30" s="199"/>
      <c r="D30" s="146"/>
    </row>
    <row r="31" spans="2:15" x14ac:dyDescent="0.2">
      <c r="B31" s="199"/>
      <c r="D31" s="64"/>
    </row>
    <row r="32" spans="2:15" x14ac:dyDescent="0.2">
      <c r="B32" s="199"/>
      <c r="D32" s="1"/>
    </row>
    <row r="33" spans="2:4" x14ac:dyDescent="0.2">
      <c r="B33" s="199"/>
      <c r="D33" s="1"/>
    </row>
    <row r="34" spans="2:4" x14ac:dyDescent="0.2">
      <c r="B34" s="199"/>
      <c r="D34" s="1"/>
    </row>
    <row r="35" spans="2:4" x14ac:dyDescent="0.2">
      <c r="B35" s="199"/>
    </row>
    <row r="36" spans="2:4" x14ac:dyDescent="0.2">
      <c r="B36" s="199"/>
    </row>
    <row r="37" spans="2:4" x14ac:dyDescent="0.2">
      <c r="B37" s="199"/>
    </row>
    <row r="38" spans="2:4" x14ac:dyDescent="0.2">
      <c r="B38" s="199"/>
    </row>
    <row r="39" spans="2:4" x14ac:dyDescent="0.2">
      <c r="B39" s="199"/>
    </row>
    <row r="91" spans="16:16" x14ac:dyDescent="0.2">
      <c r="P91" s="201" t="s">
        <v>239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553"/>
  <sheetViews>
    <sheetView showGridLines="0" topLeftCell="B72" zoomScaleNormal="100" workbookViewId="0">
      <selection activeCell="G93" sqref="G93"/>
    </sheetView>
  </sheetViews>
  <sheetFormatPr defaultRowHeight="12.75" x14ac:dyDescent="0.2"/>
  <cols>
    <col min="1" max="2" width="6.42578125" style="112" customWidth="1"/>
    <col min="3" max="3" width="31.5703125" style="112" customWidth="1"/>
    <col min="4" max="4" width="12.5703125" style="112" customWidth="1"/>
    <col min="5" max="5" width="19.7109375" style="112" customWidth="1"/>
    <col min="6" max="6" width="10.5703125" style="112" customWidth="1"/>
    <col min="7" max="7" width="9.140625" style="112"/>
    <col min="8" max="8" width="26.42578125" style="112" bestFit="1" customWidth="1"/>
    <col min="9" max="9" width="16.28515625" style="112" bestFit="1" customWidth="1"/>
    <col min="10" max="10" width="8.28515625" style="112" customWidth="1"/>
    <col min="11" max="12" width="10.140625" style="112" bestFit="1" customWidth="1"/>
    <col min="13" max="13" width="17.5703125" style="112" customWidth="1"/>
    <col min="14" max="14" width="13.7109375" style="112" customWidth="1"/>
    <col min="15" max="15" width="9.140625" style="112"/>
    <col min="16" max="16" width="10.140625" style="112" bestFit="1" customWidth="1"/>
    <col min="17" max="17" width="16.28515625" style="112" bestFit="1" customWidth="1"/>
    <col min="18" max="18" width="16.140625" style="112" bestFit="1" customWidth="1"/>
    <col min="19" max="16384" width="9.140625" style="112"/>
  </cols>
  <sheetData>
    <row r="2" spans="3:13" ht="12" customHeight="1" x14ac:dyDescent="0.2"/>
    <row r="3" spans="3:13" ht="20.25" x14ac:dyDescent="0.2">
      <c r="D3" s="131" t="s">
        <v>203</v>
      </c>
      <c r="G3" s="130"/>
    </row>
    <row r="5" spans="3:13" x14ac:dyDescent="0.2">
      <c r="C5" s="113"/>
      <c r="D5" s="385"/>
      <c r="E5" s="4"/>
      <c r="F5" s="4"/>
      <c r="G5" s="4"/>
      <c r="H5" s="4"/>
    </row>
    <row r="6" spans="3:13" x14ac:dyDescent="0.2">
      <c r="C6" s="113"/>
      <c r="D6" s="384"/>
      <c r="E6" s="4"/>
      <c r="F6" s="4"/>
      <c r="G6" s="4"/>
      <c r="H6" s="4"/>
    </row>
    <row r="7" spans="3:13" x14ac:dyDescent="0.2">
      <c r="C7" s="113"/>
      <c r="D7" s="384"/>
      <c r="E7" s="4"/>
      <c r="F7" s="4"/>
      <c r="G7" s="4"/>
      <c r="H7" s="4"/>
    </row>
    <row r="8" spans="3:13" x14ac:dyDescent="0.2">
      <c r="C8" s="113"/>
      <c r="D8" s="113"/>
      <c r="E8" s="113"/>
      <c r="F8" s="113"/>
      <c r="G8" s="113"/>
      <c r="H8" s="113"/>
    </row>
    <row r="9" spans="3:13" x14ac:dyDescent="0.2">
      <c r="C9" s="113"/>
      <c r="D9" s="135"/>
      <c r="E9" s="137"/>
      <c r="F9" s="136"/>
      <c r="G9" s="137"/>
      <c r="H9" s="137"/>
      <c r="I9" s="6"/>
      <c r="J9" s="1"/>
      <c r="K9" s="1"/>
      <c r="L9" s="1"/>
      <c r="M9" s="1"/>
    </row>
    <row r="10" spans="3:13" x14ac:dyDescent="0.2">
      <c r="C10" s="113"/>
      <c r="D10" s="113"/>
      <c r="H10" s="1"/>
      <c r="I10" s="6"/>
      <c r="J10" s="1"/>
      <c r="K10" s="1"/>
      <c r="L10" s="1"/>
      <c r="M10" s="1"/>
    </row>
    <row r="11" spans="3:13" x14ac:dyDescent="0.2">
      <c r="C11" s="113"/>
      <c r="D11" s="113"/>
      <c r="H11" s="1"/>
      <c r="I11" s="6"/>
      <c r="J11" s="1"/>
      <c r="K11" s="1"/>
      <c r="L11" s="1"/>
      <c r="M11" s="1"/>
    </row>
    <row r="12" spans="3:13" s="113" customFormat="1" ht="28.5" customHeight="1" x14ac:dyDescent="0.2">
      <c r="C12" s="114" t="s">
        <v>181</v>
      </c>
      <c r="D12" s="115" t="s">
        <v>13</v>
      </c>
      <c r="E12" s="115" t="s">
        <v>14</v>
      </c>
      <c r="F12" s="115" t="s">
        <v>15</v>
      </c>
      <c r="H12" s="1"/>
      <c r="I12" s="6"/>
      <c r="J12" s="1"/>
      <c r="K12" s="1"/>
      <c r="L12" s="1"/>
      <c r="M12" s="1"/>
    </row>
    <row r="13" spans="3:13" s="113" customFormat="1" ht="12.75" customHeight="1" x14ac:dyDescent="0.2">
      <c r="D13" s="116">
        <v>2</v>
      </c>
      <c r="E13" s="116">
        <v>8</v>
      </c>
      <c r="F13" s="116">
        <v>2</v>
      </c>
      <c r="H13" s="1"/>
      <c r="I13" s="6"/>
      <c r="J13" s="1"/>
      <c r="K13" s="1"/>
      <c r="L13" s="1"/>
      <c r="M13" s="1"/>
    </row>
    <row r="14" spans="3:13" s="113" customFormat="1" ht="12.75" customHeight="1" x14ac:dyDescent="0.2">
      <c r="D14" s="116">
        <v>9</v>
      </c>
      <c r="E14" s="116">
        <v>15</v>
      </c>
      <c r="F14" s="116">
        <v>2</v>
      </c>
      <c r="H14" s="1"/>
    </row>
    <row r="15" spans="3:13" s="113" customFormat="1" ht="12.75" customHeight="1" x14ac:dyDescent="0.2">
      <c r="D15" s="116">
        <v>16</v>
      </c>
      <c r="E15" s="116">
        <v>25</v>
      </c>
      <c r="F15" s="116">
        <v>3</v>
      </c>
    </row>
    <row r="16" spans="3:13" s="113" customFormat="1" ht="12.75" customHeight="1" x14ac:dyDescent="0.2">
      <c r="D16" s="116">
        <v>26</v>
      </c>
      <c r="E16" s="116">
        <v>50</v>
      </c>
      <c r="F16" s="116">
        <v>5</v>
      </c>
    </row>
    <row r="17" spans="2:17" ht="12.75" customHeight="1" x14ac:dyDescent="0.2">
      <c r="C17" s="113"/>
      <c r="D17" s="116">
        <v>51</v>
      </c>
      <c r="E17" s="116">
        <v>90</v>
      </c>
      <c r="F17" s="116">
        <v>5</v>
      </c>
    </row>
    <row r="18" spans="2:17" ht="12.75" customHeight="1" x14ac:dyDescent="0.2">
      <c r="C18" s="113"/>
      <c r="D18" s="116">
        <v>91</v>
      </c>
      <c r="E18" s="116">
        <v>150</v>
      </c>
      <c r="F18" s="116">
        <v>8</v>
      </c>
    </row>
    <row r="19" spans="2:17" ht="12.75" customHeight="1" x14ac:dyDescent="0.2">
      <c r="B19" s="117"/>
      <c r="C19" s="113"/>
      <c r="D19" s="116">
        <v>151</v>
      </c>
      <c r="E19" s="116">
        <v>280</v>
      </c>
      <c r="F19" s="116">
        <v>13</v>
      </c>
    </row>
    <row r="20" spans="2:17" ht="12.75" customHeight="1" x14ac:dyDescent="0.2">
      <c r="C20" s="113"/>
      <c r="D20" s="116">
        <v>281</v>
      </c>
      <c r="E20" s="116">
        <v>500</v>
      </c>
      <c r="F20" s="116">
        <v>20</v>
      </c>
    </row>
    <row r="21" spans="2:17" ht="12.75" customHeight="1" x14ac:dyDescent="0.2">
      <c r="C21" s="113"/>
      <c r="D21" s="116">
        <v>501</v>
      </c>
      <c r="E21" s="116">
        <v>1200</v>
      </c>
      <c r="F21" s="116">
        <v>32</v>
      </c>
    </row>
    <row r="22" spans="2:17" ht="12.75" customHeight="1" x14ac:dyDescent="0.2">
      <c r="C22" s="113"/>
      <c r="D22" s="116">
        <v>1201</v>
      </c>
      <c r="E22" s="116">
        <v>3200</v>
      </c>
      <c r="F22" s="116">
        <v>50</v>
      </c>
    </row>
    <row r="23" spans="2:17" ht="12.75" customHeight="1" x14ac:dyDescent="0.2">
      <c r="C23" s="113"/>
      <c r="D23" s="116">
        <v>3201</v>
      </c>
      <c r="E23" s="116">
        <v>10000</v>
      </c>
      <c r="F23" s="116">
        <v>80</v>
      </c>
    </row>
    <row r="24" spans="2:17" ht="12.75" customHeight="1" x14ac:dyDescent="0.2">
      <c r="C24" s="113"/>
      <c r="D24" s="116">
        <v>10001</v>
      </c>
      <c r="E24" s="116">
        <v>35000</v>
      </c>
      <c r="F24" s="116">
        <v>125</v>
      </c>
    </row>
    <row r="25" spans="2:17" ht="12.75" customHeight="1" x14ac:dyDescent="0.2">
      <c r="C25" s="113"/>
      <c r="D25" s="116">
        <v>35001</v>
      </c>
      <c r="E25" s="116">
        <v>150000</v>
      </c>
      <c r="F25" s="116">
        <v>200</v>
      </c>
    </row>
    <row r="26" spans="2:17" ht="12.75" customHeight="1" x14ac:dyDescent="0.2">
      <c r="C26" s="113"/>
      <c r="D26" s="116">
        <v>150001</v>
      </c>
      <c r="E26" s="116">
        <v>500000</v>
      </c>
      <c r="F26" s="116">
        <v>315</v>
      </c>
    </row>
    <row r="27" spans="2:17" ht="12.75" customHeight="1" x14ac:dyDescent="0.2">
      <c r="C27" s="113"/>
      <c r="D27" s="116">
        <v>500001</v>
      </c>
      <c r="E27" s="116"/>
      <c r="F27" s="116">
        <v>500</v>
      </c>
      <c r="H27" s="141"/>
    </row>
    <row r="28" spans="2:17" x14ac:dyDescent="0.2">
      <c r="C28" s="113"/>
      <c r="D28" s="113"/>
    </row>
    <row r="29" spans="2:17" x14ac:dyDescent="0.2">
      <c r="C29" s="120" t="s">
        <v>238</v>
      </c>
      <c r="D29" s="254">
        <v>0.77083333333333337</v>
      </c>
      <c r="E29" s="127" t="s">
        <v>216</v>
      </c>
      <c r="F29" s="297">
        <f>D29+3/24</f>
        <v>0.89583333333333337</v>
      </c>
      <c r="I29" s="118"/>
      <c r="J29" s="119"/>
      <c r="K29" s="119"/>
      <c r="M29" s="118"/>
      <c r="Q29" s="119"/>
    </row>
    <row r="30" spans="2:17" x14ac:dyDescent="0.2">
      <c r="C30" s="113"/>
      <c r="G30" s="112" t="s">
        <v>209</v>
      </c>
    </row>
    <row r="31" spans="2:17" x14ac:dyDescent="0.2">
      <c r="B31" s="117"/>
      <c r="C31" s="120" t="s">
        <v>208</v>
      </c>
      <c r="D31" s="255" t="s">
        <v>204</v>
      </c>
      <c r="E31" s="119" t="s">
        <v>205</v>
      </c>
      <c r="F31" s="119" t="s">
        <v>206</v>
      </c>
      <c r="G31" s="119" t="s">
        <v>207</v>
      </c>
      <c r="H31" s="121"/>
      <c r="I31" s="122"/>
      <c r="J31" s="122"/>
      <c r="L31" s="121"/>
      <c r="M31" s="122"/>
      <c r="N31" s="122"/>
    </row>
    <row r="32" spans="2:17" x14ac:dyDescent="0.2">
      <c r="C32" s="113"/>
      <c r="D32" s="126">
        <v>40118</v>
      </c>
      <c r="E32" s="127">
        <f t="shared" ref="E32:E33" si="0">WEEKDAY(D32,2)</f>
        <v>7</v>
      </c>
      <c r="F32" s="122" t="str">
        <f t="shared" ref="F32:F33" si="1">IF(E32&lt;6,"Útil","Não útil")</f>
        <v>Não útil</v>
      </c>
      <c r="G32" s="119"/>
      <c r="H32" s="121"/>
      <c r="I32" s="122"/>
      <c r="J32" s="122"/>
      <c r="L32" s="121"/>
      <c r="M32" s="122"/>
      <c r="N32" s="122"/>
    </row>
    <row r="33" spans="2:14" x14ac:dyDescent="0.2">
      <c r="C33" s="113"/>
      <c r="D33" s="126">
        <v>40119</v>
      </c>
      <c r="E33" s="127">
        <f t="shared" si="0"/>
        <v>1</v>
      </c>
      <c r="F33" s="122" t="str">
        <f t="shared" si="1"/>
        <v>Útil</v>
      </c>
      <c r="G33" s="119"/>
      <c r="H33" s="121"/>
      <c r="I33" s="122"/>
      <c r="J33" s="122"/>
      <c r="L33" s="121"/>
      <c r="M33" s="122"/>
      <c r="N33" s="122"/>
    </row>
    <row r="34" spans="2:14" x14ac:dyDescent="0.2">
      <c r="C34" s="113"/>
      <c r="D34" s="126">
        <v>40120</v>
      </c>
      <c r="E34" s="127">
        <f t="shared" ref="E34:E65" si="2">WEEKDAY(D34,2)</f>
        <v>2</v>
      </c>
      <c r="F34" s="122" t="str">
        <f t="shared" ref="F34:F65" si="3">IF(E34&lt;6,"Útil","Não útil")</f>
        <v>Útil</v>
      </c>
      <c r="G34" s="119"/>
      <c r="H34" s="121"/>
      <c r="I34" s="122"/>
      <c r="J34" s="122"/>
      <c r="L34" s="121"/>
      <c r="M34" s="122"/>
      <c r="N34" s="122"/>
    </row>
    <row r="35" spans="2:14" x14ac:dyDescent="0.2">
      <c r="C35" s="113"/>
      <c r="D35" s="126">
        <v>40121</v>
      </c>
      <c r="E35" s="127">
        <f t="shared" si="2"/>
        <v>3</v>
      </c>
      <c r="F35" s="122" t="str">
        <f t="shared" si="3"/>
        <v>Útil</v>
      </c>
      <c r="G35" s="119"/>
      <c r="H35" s="121"/>
      <c r="I35" s="122"/>
      <c r="J35" s="122"/>
      <c r="L35" s="121"/>
      <c r="M35" s="122"/>
      <c r="N35" s="122"/>
    </row>
    <row r="36" spans="2:14" x14ac:dyDescent="0.2">
      <c r="C36" s="113"/>
      <c r="D36" s="126">
        <v>40122</v>
      </c>
      <c r="E36" s="127">
        <f t="shared" si="2"/>
        <v>4</v>
      </c>
      <c r="F36" s="122" t="str">
        <f t="shared" si="3"/>
        <v>Útil</v>
      </c>
      <c r="G36" s="119"/>
      <c r="H36" s="121"/>
      <c r="I36" s="122"/>
      <c r="J36" s="122"/>
      <c r="L36" s="121"/>
      <c r="M36" s="122"/>
      <c r="N36" s="122"/>
    </row>
    <row r="37" spans="2:14" x14ac:dyDescent="0.2">
      <c r="C37" s="113"/>
      <c r="D37" s="126">
        <v>40123</v>
      </c>
      <c r="E37" s="127">
        <f t="shared" si="2"/>
        <v>5</v>
      </c>
      <c r="F37" s="122" t="str">
        <f t="shared" si="3"/>
        <v>Útil</v>
      </c>
      <c r="G37" s="119"/>
      <c r="H37" s="121"/>
      <c r="I37" s="122"/>
      <c r="J37" s="122"/>
      <c r="L37" s="121"/>
      <c r="M37" s="122"/>
      <c r="N37" s="122"/>
    </row>
    <row r="38" spans="2:14" x14ac:dyDescent="0.2">
      <c r="C38" s="113"/>
      <c r="D38" s="126">
        <v>40124</v>
      </c>
      <c r="E38" s="127">
        <f t="shared" si="2"/>
        <v>6</v>
      </c>
      <c r="F38" s="122" t="str">
        <f t="shared" si="3"/>
        <v>Não útil</v>
      </c>
      <c r="G38" s="119"/>
      <c r="H38" s="121"/>
      <c r="I38" s="122"/>
      <c r="J38" s="122"/>
      <c r="L38" s="121"/>
      <c r="M38" s="122"/>
      <c r="N38" s="122"/>
    </row>
    <row r="39" spans="2:14" x14ac:dyDescent="0.2">
      <c r="B39" s="117"/>
      <c r="C39" s="113"/>
      <c r="D39" s="126">
        <v>40125</v>
      </c>
      <c r="E39" s="127">
        <f t="shared" si="2"/>
        <v>7</v>
      </c>
      <c r="F39" s="122" t="str">
        <f t="shared" si="3"/>
        <v>Não útil</v>
      </c>
      <c r="G39" s="119"/>
      <c r="H39" s="121"/>
      <c r="I39" s="122"/>
      <c r="J39" s="122"/>
      <c r="L39" s="121"/>
      <c r="M39" s="122"/>
      <c r="N39" s="122"/>
    </row>
    <row r="40" spans="2:14" x14ac:dyDescent="0.2">
      <c r="C40" s="113"/>
      <c r="D40" s="126">
        <v>40126</v>
      </c>
      <c r="E40" s="127">
        <f t="shared" si="2"/>
        <v>1</v>
      </c>
      <c r="F40" s="122" t="str">
        <f t="shared" si="3"/>
        <v>Útil</v>
      </c>
      <c r="G40" s="119"/>
      <c r="H40" s="121"/>
      <c r="I40" s="122"/>
      <c r="J40" s="122"/>
      <c r="L40" s="121"/>
      <c r="M40" s="122"/>
      <c r="N40" s="122"/>
    </row>
    <row r="41" spans="2:14" x14ac:dyDescent="0.2">
      <c r="C41" s="113"/>
      <c r="D41" s="126">
        <v>40127</v>
      </c>
      <c r="E41" s="127">
        <f t="shared" si="2"/>
        <v>2</v>
      </c>
      <c r="F41" s="122" t="str">
        <f t="shared" si="3"/>
        <v>Útil</v>
      </c>
      <c r="G41" s="119"/>
      <c r="H41" s="121"/>
      <c r="I41" s="122"/>
      <c r="J41" s="122"/>
      <c r="L41" s="121"/>
      <c r="M41" s="122"/>
      <c r="N41" s="122"/>
    </row>
    <row r="42" spans="2:14" x14ac:dyDescent="0.2">
      <c r="D42" s="126">
        <v>40128</v>
      </c>
      <c r="E42" s="127">
        <f t="shared" si="2"/>
        <v>3</v>
      </c>
      <c r="F42" s="122" t="str">
        <f t="shared" si="3"/>
        <v>Útil</v>
      </c>
      <c r="G42" s="119"/>
      <c r="H42" s="121"/>
      <c r="I42" s="122"/>
      <c r="J42" s="122"/>
      <c r="L42" s="121"/>
      <c r="M42" s="122"/>
      <c r="N42" s="122"/>
    </row>
    <row r="43" spans="2:14" x14ac:dyDescent="0.2">
      <c r="D43" s="126">
        <v>40129</v>
      </c>
      <c r="E43" s="127">
        <f t="shared" si="2"/>
        <v>4</v>
      </c>
      <c r="F43" s="122" t="str">
        <f t="shared" si="3"/>
        <v>Útil</v>
      </c>
      <c r="G43" s="119"/>
      <c r="H43" s="121"/>
      <c r="I43" s="122"/>
      <c r="J43" s="122"/>
      <c r="L43" s="121"/>
      <c r="M43" s="122"/>
      <c r="N43" s="122"/>
    </row>
    <row r="44" spans="2:14" x14ac:dyDescent="0.2">
      <c r="D44" s="126">
        <v>40130</v>
      </c>
      <c r="E44" s="127">
        <f t="shared" si="2"/>
        <v>5</v>
      </c>
      <c r="F44" s="122" t="str">
        <f t="shared" si="3"/>
        <v>Útil</v>
      </c>
      <c r="G44" s="119"/>
      <c r="H44" s="121"/>
      <c r="I44" s="122"/>
      <c r="J44" s="122"/>
      <c r="L44" s="121"/>
      <c r="M44" s="122"/>
      <c r="N44" s="122"/>
    </row>
    <row r="45" spans="2:14" x14ac:dyDescent="0.2">
      <c r="D45" s="126">
        <v>40131</v>
      </c>
      <c r="E45" s="127">
        <f t="shared" si="2"/>
        <v>6</v>
      </c>
      <c r="F45" s="122" t="str">
        <f t="shared" si="3"/>
        <v>Não útil</v>
      </c>
      <c r="G45" s="119"/>
      <c r="H45" s="121"/>
      <c r="I45" s="122"/>
      <c r="J45" s="122"/>
      <c r="L45" s="121"/>
      <c r="M45" s="122"/>
      <c r="N45" s="122"/>
    </row>
    <row r="46" spans="2:14" x14ac:dyDescent="0.2">
      <c r="D46" s="126">
        <v>40132</v>
      </c>
      <c r="E46" s="127">
        <f t="shared" si="2"/>
        <v>7</v>
      </c>
      <c r="F46" s="122" t="str">
        <f t="shared" si="3"/>
        <v>Não útil</v>
      </c>
      <c r="G46" s="119"/>
      <c r="H46" s="121"/>
      <c r="I46" s="122"/>
      <c r="J46" s="122"/>
      <c r="L46" s="121"/>
      <c r="M46" s="122"/>
      <c r="N46" s="122"/>
    </row>
    <row r="47" spans="2:14" x14ac:dyDescent="0.2">
      <c r="D47" s="126">
        <v>40133</v>
      </c>
      <c r="E47" s="127">
        <f t="shared" si="2"/>
        <v>1</v>
      </c>
      <c r="F47" s="122" t="str">
        <f t="shared" si="3"/>
        <v>Útil</v>
      </c>
      <c r="G47" s="119"/>
      <c r="H47" s="121"/>
      <c r="I47" s="122"/>
      <c r="J47" s="122"/>
      <c r="L47" s="121"/>
      <c r="M47" s="122"/>
      <c r="N47" s="122"/>
    </row>
    <row r="48" spans="2:14" x14ac:dyDescent="0.2">
      <c r="D48" s="126">
        <v>40134</v>
      </c>
      <c r="E48" s="127">
        <f t="shared" si="2"/>
        <v>2</v>
      </c>
      <c r="F48" s="122" t="str">
        <f t="shared" si="3"/>
        <v>Útil</v>
      </c>
      <c r="G48" s="119"/>
      <c r="H48" s="121"/>
      <c r="I48" s="122"/>
      <c r="J48" s="122"/>
      <c r="L48" s="121"/>
      <c r="M48" s="122"/>
      <c r="N48" s="122"/>
    </row>
    <row r="49" spans="4:14" x14ac:dyDescent="0.2">
      <c r="D49" s="126">
        <v>40135</v>
      </c>
      <c r="E49" s="127">
        <f t="shared" si="2"/>
        <v>3</v>
      </c>
      <c r="F49" s="122" t="str">
        <f t="shared" si="3"/>
        <v>Útil</v>
      </c>
      <c r="G49" s="119"/>
      <c r="H49" s="121"/>
      <c r="I49" s="122"/>
      <c r="J49" s="122"/>
      <c r="L49" s="121"/>
      <c r="M49" s="122"/>
      <c r="N49" s="122"/>
    </row>
    <row r="50" spans="4:14" x14ac:dyDescent="0.2">
      <c r="D50" s="126">
        <v>40136</v>
      </c>
      <c r="E50" s="127">
        <f t="shared" si="2"/>
        <v>4</v>
      </c>
      <c r="F50" s="122" t="str">
        <f t="shared" si="3"/>
        <v>Útil</v>
      </c>
      <c r="G50" s="119"/>
      <c r="H50" s="121"/>
      <c r="I50" s="122"/>
      <c r="J50" s="122"/>
      <c r="L50" s="121"/>
      <c r="M50" s="122"/>
      <c r="N50" s="122"/>
    </row>
    <row r="51" spans="4:14" x14ac:dyDescent="0.2">
      <c r="D51" s="126">
        <v>40137</v>
      </c>
      <c r="E51" s="127">
        <f t="shared" si="2"/>
        <v>5</v>
      </c>
      <c r="F51" s="122" t="str">
        <f t="shared" si="3"/>
        <v>Útil</v>
      </c>
      <c r="G51" s="119"/>
      <c r="H51" s="121"/>
      <c r="I51" s="122"/>
      <c r="J51" s="122"/>
      <c r="L51" s="121"/>
      <c r="M51" s="122"/>
      <c r="N51" s="122"/>
    </row>
    <row r="52" spans="4:14" x14ac:dyDescent="0.2">
      <c r="D52" s="126">
        <v>40138</v>
      </c>
      <c r="E52" s="127">
        <f t="shared" si="2"/>
        <v>6</v>
      </c>
      <c r="F52" s="122" t="str">
        <f t="shared" si="3"/>
        <v>Não útil</v>
      </c>
      <c r="G52" s="119"/>
      <c r="H52" s="121"/>
      <c r="I52" s="122"/>
      <c r="J52" s="122"/>
      <c r="L52" s="121"/>
      <c r="M52" s="122"/>
      <c r="N52" s="122"/>
    </row>
    <row r="53" spans="4:14" x14ac:dyDescent="0.2">
      <c r="D53" s="126">
        <v>40139</v>
      </c>
      <c r="E53" s="127">
        <f t="shared" si="2"/>
        <v>7</v>
      </c>
      <c r="F53" s="122" t="str">
        <f t="shared" si="3"/>
        <v>Não útil</v>
      </c>
      <c r="G53" s="119"/>
      <c r="H53" s="121"/>
      <c r="I53" s="122"/>
      <c r="J53" s="122"/>
      <c r="L53" s="121"/>
      <c r="M53" s="122"/>
      <c r="N53" s="122"/>
    </row>
    <row r="54" spans="4:14" x14ac:dyDescent="0.2">
      <c r="D54" s="126">
        <v>40140</v>
      </c>
      <c r="E54" s="127">
        <f t="shared" si="2"/>
        <v>1</v>
      </c>
      <c r="F54" s="122" t="str">
        <f t="shared" si="3"/>
        <v>Útil</v>
      </c>
      <c r="G54" s="119"/>
      <c r="H54" s="121"/>
      <c r="I54" s="122"/>
      <c r="J54" s="122"/>
      <c r="L54" s="121"/>
      <c r="M54" s="122"/>
      <c r="N54" s="122"/>
    </row>
    <row r="55" spans="4:14" x14ac:dyDescent="0.2">
      <c r="D55" s="126">
        <v>40141</v>
      </c>
      <c r="E55" s="127">
        <f t="shared" si="2"/>
        <v>2</v>
      </c>
      <c r="F55" s="122" t="str">
        <f t="shared" si="3"/>
        <v>Útil</v>
      </c>
      <c r="G55" s="119"/>
      <c r="H55" s="121"/>
      <c r="I55" s="122"/>
      <c r="J55" s="122"/>
      <c r="L55" s="121"/>
      <c r="M55" s="122"/>
      <c r="N55" s="122"/>
    </row>
    <row r="56" spans="4:14" x14ac:dyDescent="0.2">
      <c r="D56" s="126">
        <v>40142</v>
      </c>
      <c r="E56" s="127">
        <f t="shared" si="2"/>
        <v>3</v>
      </c>
      <c r="F56" s="122" t="str">
        <f t="shared" si="3"/>
        <v>Útil</v>
      </c>
      <c r="G56" s="119"/>
      <c r="H56" s="121"/>
      <c r="I56" s="122"/>
      <c r="J56" s="122"/>
      <c r="L56" s="121"/>
      <c r="M56" s="122"/>
      <c r="N56" s="122"/>
    </row>
    <row r="57" spans="4:14" x14ac:dyDescent="0.2">
      <c r="D57" s="126">
        <v>40143</v>
      </c>
      <c r="E57" s="127">
        <f t="shared" si="2"/>
        <v>4</v>
      </c>
      <c r="F57" s="122" t="str">
        <f t="shared" si="3"/>
        <v>Útil</v>
      </c>
      <c r="G57" s="119"/>
      <c r="H57" s="121"/>
      <c r="I57" s="122"/>
      <c r="J57" s="122"/>
      <c r="L57" s="121"/>
      <c r="M57" s="122"/>
      <c r="N57" s="122"/>
    </row>
    <row r="58" spans="4:14" x14ac:dyDescent="0.2">
      <c r="D58" s="126">
        <v>40144</v>
      </c>
      <c r="E58" s="127">
        <f t="shared" si="2"/>
        <v>5</v>
      </c>
      <c r="F58" s="122" t="str">
        <f t="shared" si="3"/>
        <v>Útil</v>
      </c>
      <c r="G58" s="119"/>
      <c r="H58" s="121"/>
      <c r="I58" s="122"/>
      <c r="J58" s="122"/>
      <c r="L58" s="121"/>
      <c r="M58" s="122"/>
      <c r="N58" s="122"/>
    </row>
    <row r="59" spans="4:14" x14ac:dyDescent="0.2">
      <c r="D59" s="126">
        <v>40145</v>
      </c>
      <c r="E59" s="127">
        <f t="shared" si="2"/>
        <v>6</v>
      </c>
      <c r="F59" s="122" t="str">
        <f t="shared" si="3"/>
        <v>Não útil</v>
      </c>
      <c r="G59" s="119"/>
      <c r="H59" s="121"/>
      <c r="I59" s="122"/>
      <c r="J59" s="122"/>
      <c r="L59" s="121"/>
      <c r="M59" s="122"/>
      <c r="N59" s="122"/>
    </row>
    <row r="60" spans="4:14" x14ac:dyDescent="0.2">
      <c r="D60" s="126">
        <v>40146</v>
      </c>
      <c r="E60" s="127">
        <f t="shared" si="2"/>
        <v>7</v>
      </c>
      <c r="F60" s="122" t="str">
        <f t="shared" si="3"/>
        <v>Não útil</v>
      </c>
      <c r="G60" s="119"/>
      <c r="H60" s="121"/>
      <c r="I60" s="122"/>
      <c r="J60" s="122"/>
      <c r="L60" s="121"/>
      <c r="M60" s="122"/>
      <c r="N60" s="122"/>
    </row>
    <row r="61" spans="4:14" x14ac:dyDescent="0.2">
      <c r="D61" s="126">
        <v>40147</v>
      </c>
      <c r="E61" s="127">
        <f t="shared" si="2"/>
        <v>1</v>
      </c>
      <c r="F61" s="122" t="str">
        <f t="shared" si="3"/>
        <v>Útil</v>
      </c>
      <c r="G61" s="119"/>
      <c r="H61" s="121"/>
      <c r="I61" s="122"/>
      <c r="J61" s="122"/>
      <c r="L61" s="121"/>
      <c r="M61" s="122"/>
      <c r="N61" s="122"/>
    </row>
    <row r="62" spans="4:14" x14ac:dyDescent="0.2">
      <c r="D62" s="126">
        <v>40148</v>
      </c>
      <c r="E62" s="127">
        <f t="shared" si="2"/>
        <v>2</v>
      </c>
      <c r="F62" s="122" t="str">
        <f t="shared" si="3"/>
        <v>Útil</v>
      </c>
      <c r="G62" s="119"/>
      <c r="H62" s="121"/>
      <c r="I62" s="122"/>
      <c r="J62" s="122"/>
      <c r="L62" s="121"/>
      <c r="M62" s="122"/>
      <c r="N62" s="122"/>
    </row>
    <row r="63" spans="4:14" x14ac:dyDescent="0.2">
      <c r="D63" s="126">
        <v>40149</v>
      </c>
      <c r="E63" s="127">
        <f t="shared" si="2"/>
        <v>3</v>
      </c>
      <c r="F63" s="122" t="str">
        <f t="shared" si="3"/>
        <v>Útil</v>
      </c>
      <c r="G63" s="119"/>
      <c r="H63" s="121"/>
      <c r="I63" s="122"/>
      <c r="J63" s="122"/>
      <c r="L63" s="121"/>
      <c r="M63" s="122"/>
      <c r="N63" s="122"/>
    </row>
    <row r="64" spans="4:14" x14ac:dyDescent="0.2">
      <c r="D64" s="126">
        <v>40150</v>
      </c>
      <c r="E64" s="127">
        <f t="shared" si="2"/>
        <v>4</v>
      </c>
      <c r="F64" s="122" t="str">
        <f t="shared" si="3"/>
        <v>Útil</v>
      </c>
      <c r="G64" s="119"/>
      <c r="H64" s="121"/>
      <c r="I64" s="122"/>
      <c r="J64" s="122"/>
      <c r="L64" s="121"/>
      <c r="M64" s="122"/>
      <c r="N64" s="122"/>
    </row>
    <row r="65" spans="4:14" x14ac:dyDescent="0.2">
      <c r="D65" s="126">
        <v>40151</v>
      </c>
      <c r="E65" s="127">
        <f t="shared" si="2"/>
        <v>5</v>
      </c>
      <c r="F65" s="122" t="str">
        <f t="shared" si="3"/>
        <v>Útil</v>
      </c>
      <c r="G65" s="119"/>
      <c r="H65" s="121"/>
      <c r="I65" s="122"/>
      <c r="J65" s="122"/>
      <c r="L65" s="121"/>
      <c r="M65" s="122"/>
      <c r="N65" s="122"/>
    </row>
    <row r="66" spans="4:14" x14ac:dyDescent="0.2">
      <c r="D66" s="126">
        <v>40152</v>
      </c>
      <c r="E66" s="127">
        <f t="shared" ref="E66:E92" si="4">WEEKDAY(D66,2)</f>
        <v>6</v>
      </c>
      <c r="F66" s="122" t="str">
        <f t="shared" ref="F66:F92" si="5">IF(E66&lt;6,"Útil","Não útil")</f>
        <v>Não útil</v>
      </c>
      <c r="G66" s="119"/>
      <c r="H66" s="121"/>
      <c r="I66" s="122"/>
      <c r="J66" s="122"/>
      <c r="L66" s="121"/>
      <c r="M66" s="122"/>
      <c r="N66" s="122"/>
    </row>
    <row r="67" spans="4:14" x14ac:dyDescent="0.2">
      <c r="D67" s="126">
        <v>40153</v>
      </c>
      <c r="E67" s="127">
        <f t="shared" si="4"/>
        <v>7</v>
      </c>
      <c r="F67" s="122" t="str">
        <f t="shared" si="5"/>
        <v>Não útil</v>
      </c>
      <c r="G67" s="119"/>
      <c r="H67" s="121"/>
      <c r="I67" s="122"/>
      <c r="J67" s="122"/>
      <c r="L67" s="121"/>
      <c r="M67" s="122"/>
      <c r="N67" s="122"/>
    </row>
    <row r="68" spans="4:14" x14ac:dyDescent="0.2">
      <c r="D68" s="126">
        <v>40154</v>
      </c>
      <c r="E68" s="127">
        <f t="shared" si="4"/>
        <v>1</v>
      </c>
      <c r="F68" s="122" t="str">
        <f t="shared" si="5"/>
        <v>Útil</v>
      </c>
      <c r="G68" s="119"/>
      <c r="H68" s="121"/>
      <c r="I68" s="122"/>
      <c r="J68" s="122"/>
      <c r="L68" s="121"/>
      <c r="M68" s="122"/>
      <c r="N68" s="122"/>
    </row>
    <row r="69" spans="4:14" x14ac:dyDescent="0.2">
      <c r="D69" s="126">
        <v>40155</v>
      </c>
      <c r="E69" s="127">
        <f t="shared" si="4"/>
        <v>2</v>
      </c>
      <c r="F69" s="122" t="str">
        <f t="shared" si="5"/>
        <v>Útil</v>
      </c>
      <c r="G69" s="119"/>
      <c r="H69" s="121"/>
      <c r="I69" s="122"/>
      <c r="J69" s="122"/>
      <c r="L69" s="121"/>
      <c r="M69" s="122"/>
      <c r="N69" s="122"/>
    </row>
    <row r="70" spans="4:14" x14ac:dyDescent="0.2">
      <c r="D70" s="126">
        <v>40156</v>
      </c>
      <c r="E70" s="127">
        <f t="shared" si="4"/>
        <v>3</v>
      </c>
      <c r="F70" s="122" t="str">
        <f t="shared" si="5"/>
        <v>Útil</v>
      </c>
      <c r="G70" s="119"/>
      <c r="H70" s="121"/>
      <c r="I70" s="122"/>
      <c r="J70" s="122"/>
      <c r="L70" s="121"/>
      <c r="M70" s="122"/>
      <c r="N70" s="122"/>
    </row>
    <row r="71" spans="4:14" x14ac:dyDescent="0.2">
      <c r="D71" s="126">
        <v>40157</v>
      </c>
      <c r="E71" s="127">
        <f t="shared" si="4"/>
        <v>4</v>
      </c>
      <c r="F71" s="122" t="str">
        <f t="shared" si="5"/>
        <v>Útil</v>
      </c>
      <c r="G71" s="119"/>
      <c r="H71" s="121"/>
      <c r="I71" s="122"/>
      <c r="J71" s="122"/>
      <c r="L71" s="121"/>
      <c r="M71" s="122"/>
      <c r="N71" s="122"/>
    </row>
    <row r="72" spans="4:14" x14ac:dyDescent="0.2">
      <c r="D72" s="126">
        <v>40158</v>
      </c>
      <c r="E72" s="127">
        <f t="shared" si="4"/>
        <v>5</v>
      </c>
      <c r="F72" s="122" t="str">
        <f t="shared" si="5"/>
        <v>Útil</v>
      </c>
      <c r="G72" s="119"/>
      <c r="H72" s="121"/>
      <c r="I72" s="122"/>
      <c r="J72" s="122"/>
      <c r="L72" s="121"/>
      <c r="M72" s="122"/>
      <c r="N72" s="122"/>
    </row>
    <row r="73" spans="4:14" x14ac:dyDescent="0.2">
      <c r="D73" s="126">
        <v>40159</v>
      </c>
      <c r="E73" s="127">
        <f t="shared" si="4"/>
        <v>6</v>
      </c>
      <c r="F73" s="122" t="str">
        <f t="shared" si="5"/>
        <v>Não útil</v>
      </c>
      <c r="G73" s="119"/>
      <c r="H73" s="121"/>
      <c r="I73" s="122"/>
      <c r="J73" s="122"/>
      <c r="L73" s="121"/>
      <c r="M73" s="122"/>
      <c r="N73" s="122"/>
    </row>
    <row r="74" spans="4:14" x14ac:dyDescent="0.2">
      <c r="D74" s="126">
        <v>40160</v>
      </c>
      <c r="E74" s="127">
        <f t="shared" si="4"/>
        <v>7</v>
      </c>
      <c r="F74" s="122" t="str">
        <f t="shared" si="5"/>
        <v>Não útil</v>
      </c>
      <c r="G74" s="119"/>
      <c r="H74" s="121"/>
      <c r="I74" s="122"/>
      <c r="J74" s="122"/>
      <c r="L74" s="121"/>
      <c r="M74" s="122"/>
      <c r="N74" s="122"/>
    </row>
    <row r="75" spans="4:14" x14ac:dyDescent="0.2">
      <c r="D75" s="126">
        <v>40161</v>
      </c>
      <c r="E75" s="127">
        <f t="shared" si="4"/>
        <v>1</v>
      </c>
      <c r="F75" s="122" t="str">
        <f t="shared" si="5"/>
        <v>Útil</v>
      </c>
      <c r="G75" s="119"/>
      <c r="H75" s="121"/>
      <c r="I75" s="122"/>
      <c r="J75" s="122"/>
      <c r="L75" s="121"/>
      <c r="M75" s="122"/>
      <c r="N75" s="122"/>
    </row>
    <row r="76" spans="4:14" x14ac:dyDescent="0.2">
      <c r="D76" s="126">
        <v>40162</v>
      </c>
      <c r="E76" s="127">
        <f t="shared" si="4"/>
        <v>2</v>
      </c>
      <c r="F76" s="122" t="str">
        <f t="shared" si="5"/>
        <v>Útil</v>
      </c>
      <c r="G76" s="119"/>
      <c r="H76" s="121"/>
      <c r="I76" s="122"/>
      <c r="J76" s="122"/>
      <c r="L76" s="121"/>
      <c r="M76" s="122"/>
      <c r="N76" s="122"/>
    </row>
    <row r="77" spans="4:14" x14ac:dyDescent="0.2">
      <c r="D77" s="126">
        <v>40163</v>
      </c>
      <c r="E77" s="127">
        <f t="shared" si="4"/>
        <v>3</v>
      </c>
      <c r="F77" s="122" t="str">
        <f t="shared" si="5"/>
        <v>Útil</v>
      </c>
      <c r="G77" s="119"/>
      <c r="H77" s="121"/>
      <c r="I77" s="122"/>
      <c r="J77" s="122"/>
      <c r="L77" s="121"/>
      <c r="M77" s="122"/>
      <c r="N77" s="122"/>
    </row>
    <row r="78" spans="4:14" x14ac:dyDescent="0.2">
      <c r="D78" s="126">
        <v>40164</v>
      </c>
      <c r="E78" s="127">
        <f t="shared" si="4"/>
        <v>4</v>
      </c>
      <c r="F78" s="122" t="str">
        <f t="shared" si="5"/>
        <v>Útil</v>
      </c>
      <c r="G78" s="119"/>
      <c r="H78" s="121"/>
      <c r="I78" s="122"/>
      <c r="J78" s="122"/>
      <c r="L78" s="121"/>
      <c r="M78" s="122"/>
      <c r="N78" s="122"/>
    </row>
    <row r="79" spans="4:14" x14ac:dyDescent="0.2">
      <c r="D79" s="126">
        <v>40165</v>
      </c>
      <c r="E79" s="127">
        <f t="shared" si="4"/>
        <v>5</v>
      </c>
      <c r="F79" s="122" t="str">
        <f t="shared" si="5"/>
        <v>Útil</v>
      </c>
      <c r="G79" s="119"/>
      <c r="H79" s="121"/>
      <c r="I79" s="122"/>
      <c r="J79" s="122"/>
      <c r="L79" s="121"/>
      <c r="M79" s="122"/>
      <c r="N79" s="122"/>
    </row>
    <row r="80" spans="4:14" x14ac:dyDescent="0.2">
      <c r="D80" s="126">
        <v>40166</v>
      </c>
      <c r="E80" s="127">
        <f t="shared" si="4"/>
        <v>6</v>
      </c>
      <c r="F80" s="122" t="str">
        <f t="shared" si="5"/>
        <v>Não útil</v>
      </c>
      <c r="G80" s="119"/>
      <c r="H80" s="121"/>
      <c r="I80" s="122"/>
      <c r="J80" s="122"/>
      <c r="L80" s="121"/>
      <c r="M80" s="122"/>
      <c r="N80" s="122"/>
    </row>
    <row r="81" spans="4:14" x14ac:dyDescent="0.2">
      <c r="D81" s="126">
        <v>40167</v>
      </c>
      <c r="E81" s="127">
        <f t="shared" si="4"/>
        <v>7</v>
      </c>
      <c r="F81" s="122" t="str">
        <f t="shared" si="5"/>
        <v>Não útil</v>
      </c>
      <c r="G81" s="119"/>
      <c r="H81" s="121"/>
      <c r="I81" s="122"/>
      <c r="J81" s="122"/>
      <c r="L81" s="121"/>
      <c r="M81" s="122"/>
      <c r="N81" s="122"/>
    </row>
    <row r="82" spans="4:14" x14ac:dyDescent="0.2">
      <c r="D82" s="126">
        <v>40168</v>
      </c>
      <c r="E82" s="127">
        <f t="shared" si="4"/>
        <v>1</v>
      </c>
      <c r="F82" s="122" t="str">
        <f t="shared" si="5"/>
        <v>Útil</v>
      </c>
      <c r="G82" s="119"/>
      <c r="H82" s="121"/>
      <c r="I82" s="122"/>
      <c r="J82" s="122"/>
      <c r="L82" s="121"/>
      <c r="M82" s="122"/>
      <c r="N82" s="122"/>
    </row>
    <row r="83" spans="4:14" x14ac:dyDescent="0.2">
      <c r="D83" s="126">
        <v>40169</v>
      </c>
      <c r="E83" s="127">
        <f t="shared" si="4"/>
        <v>2</v>
      </c>
      <c r="F83" s="122" t="str">
        <f t="shared" si="5"/>
        <v>Útil</v>
      </c>
      <c r="G83" s="119"/>
      <c r="H83" s="121"/>
      <c r="I83" s="122"/>
      <c r="J83" s="122"/>
      <c r="L83" s="121"/>
      <c r="M83" s="122"/>
      <c r="N83" s="122"/>
    </row>
    <row r="84" spans="4:14" x14ac:dyDescent="0.2">
      <c r="D84" s="126">
        <v>40170</v>
      </c>
      <c r="E84" s="127">
        <f t="shared" si="4"/>
        <v>3</v>
      </c>
      <c r="F84" s="122" t="str">
        <f t="shared" si="5"/>
        <v>Útil</v>
      </c>
      <c r="G84" s="119"/>
      <c r="H84" s="121"/>
      <c r="I84" s="122"/>
      <c r="J84" s="122"/>
      <c r="L84" s="121"/>
      <c r="M84" s="122"/>
      <c r="N84" s="122"/>
    </row>
    <row r="85" spans="4:14" x14ac:dyDescent="0.2">
      <c r="D85" s="126">
        <v>40171</v>
      </c>
      <c r="E85" s="127">
        <f t="shared" si="4"/>
        <v>4</v>
      </c>
      <c r="F85" s="122" t="str">
        <f t="shared" si="5"/>
        <v>Útil</v>
      </c>
      <c r="G85" s="119"/>
      <c r="H85" s="121"/>
      <c r="I85" s="122"/>
      <c r="J85" s="122"/>
      <c r="L85" s="121"/>
      <c r="M85" s="122"/>
      <c r="N85" s="122"/>
    </row>
    <row r="86" spans="4:14" x14ac:dyDescent="0.2">
      <c r="D86" s="126">
        <v>40172</v>
      </c>
      <c r="E86" s="127">
        <f t="shared" si="4"/>
        <v>5</v>
      </c>
      <c r="F86" s="122" t="str">
        <f t="shared" si="5"/>
        <v>Útil</v>
      </c>
      <c r="G86" s="119"/>
      <c r="H86" s="121"/>
      <c r="I86" s="122"/>
      <c r="J86" s="122"/>
      <c r="L86" s="121"/>
      <c r="M86" s="122"/>
      <c r="N86" s="122"/>
    </row>
    <row r="87" spans="4:14" x14ac:dyDescent="0.2">
      <c r="D87" s="126">
        <v>40173</v>
      </c>
      <c r="E87" s="127">
        <f t="shared" si="4"/>
        <v>6</v>
      </c>
      <c r="F87" s="122" t="str">
        <f t="shared" si="5"/>
        <v>Não útil</v>
      </c>
      <c r="G87" s="119"/>
      <c r="H87" s="121"/>
      <c r="I87" s="122"/>
      <c r="J87" s="122"/>
      <c r="L87" s="121"/>
      <c r="M87" s="122"/>
      <c r="N87" s="122"/>
    </row>
    <row r="88" spans="4:14" x14ac:dyDescent="0.2">
      <c r="D88" s="126">
        <v>40174</v>
      </c>
      <c r="E88" s="127">
        <f t="shared" si="4"/>
        <v>7</v>
      </c>
      <c r="F88" s="122" t="str">
        <f t="shared" si="5"/>
        <v>Não útil</v>
      </c>
      <c r="G88" s="119"/>
      <c r="H88" s="121"/>
      <c r="I88" s="122"/>
      <c r="J88" s="122"/>
      <c r="L88" s="121"/>
      <c r="M88" s="122"/>
      <c r="N88" s="122"/>
    </row>
    <row r="89" spans="4:14" x14ac:dyDescent="0.2">
      <c r="D89" s="126">
        <v>40175</v>
      </c>
      <c r="E89" s="127">
        <f t="shared" si="4"/>
        <v>1</v>
      </c>
      <c r="F89" s="122" t="str">
        <f t="shared" si="5"/>
        <v>Útil</v>
      </c>
      <c r="G89" s="119"/>
      <c r="H89" s="121"/>
      <c r="I89" s="122"/>
      <c r="J89" s="122"/>
      <c r="L89" s="121"/>
      <c r="M89" s="122"/>
      <c r="N89" s="122"/>
    </row>
    <row r="90" spans="4:14" x14ac:dyDescent="0.2">
      <c r="D90" s="126">
        <v>40176</v>
      </c>
      <c r="E90" s="127">
        <f t="shared" si="4"/>
        <v>2</v>
      </c>
      <c r="F90" s="122" t="str">
        <f t="shared" si="5"/>
        <v>Útil</v>
      </c>
      <c r="G90" s="119"/>
      <c r="H90" s="121"/>
      <c r="I90" s="122"/>
      <c r="J90" s="122"/>
      <c r="L90" s="121"/>
      <c r="M90" s="122"/>
      <c r="N90" s="122"/>
    </row>
    <row r="91" spans="4:14" x14ac:dyDescent="0.2">
      <c r="D91" s="126">
        <v>40177</v>
      </c>
      <c r="E91" s="127">
        <f t="shared" si="4"/>
        <v>3</v>
      </c>
      <c r="F91" s="122" t="str">
        <f t="shared" si="5"/>
        <v>Útil</v>
      </c>
      <c r="G91" s="119"/>
      <c r="H91" s="121"/>
      <c r="I91" s="122"/>
      <c r="J91" s="122"/>
      <c r="L91" s="121"/>
      <c r="M91" s="122"/>
      <c r="N91" s="122"/>
    </row>
    <row r="92" spans="4:14" x14ac:dyDescent="0.2">
      <c r="D92" s="126">
        <v>40178</v>
      </c>
      <c r="E92" s="127">
        <f t="shared" si="4"/>
        <v>4</v>
      </c>
      <c r="F92" s="122" t="str">
        <f t="shared" si="5"/>
        <v>Útil</v>
      </c>
      <c r="G92" s="119"/>
      <c r="H92" s="121"/>
      <c r="I92" s="122"/>
      <c r="J92" s="122"/>
      <c r="L92" s="121"/>
      <c r="M92" s="122"/>
      <c r="N92" s="122"/>
    </row>
    <row r="93" spans="4:14" x14ac:dyDescent="0.2">
      <c r="D93" s="126">
        <v>40179</v>
      </c>
      <c r="E93" s="127">
        <v>8</v>
      </c>
      <c r="F93" s="122" t="str">
        <f t="shared" ref="F93" si="6">IF(E93&lt;6,"Útil","Não útil")</f>
        <v>Não útil</v>
      </c>
      <c r="G93" s="128">
        <v>27.279166666666665</v>
      </c>
      <c r="H93" s="121"/>
      <c r="I93" s="122"/>
      <c r="J93" s="122"/>
      <c r="L93" s="121"/>
      <c r="M93" s="122"/>
      <c r="N93" s="122"/>
    </row>
    <row r="94" spans="4:14" x14ac:dyDescent="0.2">
      <c r="D94" s="126">
        <v>40180</v>
      </c>
      <c r="E94" s="127">
        <f t="shared" ref="E94:E157" si="7">WEEKDAY(D94,2)</f>
        <v>6</v>
      </c>
      <c r="F94" s="122" t="str">
        <f t="shared" ref="F94:F157" si="8">IF(E94&lt;6,"Útil","Não útil")</f>
        <v>Não útil</v>
      </c>
      <c r="G94" s="128">
        <v>26.077083333333334</v>
      </c>
      <c r="H94" s="121"/>
      <c r="I94" s="122"/>
      <c r="J94" s="122"/>
      <c r="L94" s="121"/>
      <c r="M94" s="122"/>
      <c r="N94" s="122"/>
    </row>
    <row r="95" spans="4:14" x14ac:dyDescent="0.2">
      <c r="D95" s="126">
        <v>40181</v>
      </c>
      <c r="E95" s="127">
        <f t="shared" si="7"/>
        <v>7</v>
      </c>
      <c r="F95" s="122" t="str">
        <f t="shared" si="8"/>
        <v>Não útil</v>
      </c>
      <c r="G95" s="128">
        <v>25.80416666666666</v>
      </c>
      <c r="H95" s="121"/>
      <c r="I95" s="122"/>
      <c r="J95" s="122"/>
      <c r="L95" s="121"/>
      <c r="M95" s="122"/>
      <c r="N95" s="122"/>
    </row>
    <row r="96" spans="4:14" x14ac:dyDescent="0.2">
      <c r="D96" s="126">
        <v>40182</v>
      </c>
      <c r="E96" s="127">
        <f t="shared" si="7"/>
        <v>1</v>
      </c>
      <c r="F96" s="122" t="str">
        <f t="shared" si="8"/>
        <v>Útil</v>
      </c>
      <c r="G96" s="128">
        <v>26.904166666666665</v>
      </c>
      <c r="H96" s="121"/>
      <c r="I96" s="122"/>
      <c r="J96" s="122"/>
      <c r="L96" s="121"/>
      <c r="M96" s="122"/>
      <c r="N96" s="122"/>
    </row>
    <row r="97" spans="4:14" x14ac:dyDescent="0.2">
      <c r="D97" s="126">
        <v>40183</v>
      </c>
      <c r="E97" s="127">
        <f t="shared" si="7"/>
        <v>2</v>
      </c>
      <c r="F97" s="122" t="str">
        <f t="shared" si="8"/>
        <v>Útil</v>
      </c>
      <c r="G97" s="128">
        <v>26.804166666666671</v>
      </c>
      <c r="H97" s="121"/>
      <c r="I97" s="122"/>
      <c r="J97" s="122"/>
      <c r="L97" s="121"/>
      <c r="M97" s="122"/>
      <c r="N97" s="122"/>
    </row>
    <row r="98" spans="4:14" x14ac:dyDescent="0.2">
      <c r="D98" s="126">
        <v>40184</v>
      </c>
      <c r="E98" s="127">
        <f t="shared" si="7"/>
        <v>3</v>
      </c>
      <c r="F98" s="122" t="str">
        <f t="shared" si="8"/>
        <v>Útil</v>
      </c>
      <c r="G98" s="128">
        <v>27.325000000000003</v>
      </c>
      <c r="H98" s="121"/>
      <c r="I98" s="122"/>
      <c r="J98" s="122"/>
      <c r="L98" s="121"/>
      <c r="M98" s="122"/>
      <c r="N98" s="122"/>
    </row>
    <row r="99" spans="4:14" x14ac:dyDescent="0.2">
      <c r="D99" s="126">
        <v>40185</v>
      </c>
      <c r="E99" s="127">
        <f t="shared" si="7"/>
        <v>4</v>
      </c>
      <c r="F99" s="122" t="str">
        <f t="shared" si="8"/>
        <v>Útil</v>
      </c>
      <c r="G99" s="128">
        <v>27.345833333333335</v>
      </c>
      <c r="H99" s="121"/>
      <c r="I99" s="122"/>
      <c r="J99" s="122"/>
      <c r="L99" s="121"/>
      <c r="M99" s="122"/>
      <c r="N99" s="122"/>
    </row>
    <row r="100" spans="4:14" x14ac:dyDescent="0.2">
      <c r="D100" s="126">
        <v>40186</v>
      </c>
      <c r="E100" s="127">
        <f t="shared" si="7"/>
        <v>5</v>
      </c>
      <c r="F100" s="122" t="str">
        <f t="shared" si="8"/>
        <v>Útil</v>
      </c>
      <c r="G100" s="128">
        <v>27.943749999999998</v>
      </c>
      <c r="H100" s="121"/>
      <c r="I100" s="122"/>
      <c r="J100" s="122"/>
      <c r="L100" s="121"/>
      <c r="M100" s="122"/>
      <c r="N100" s="122"/>
    </row>
    <row r="101" spans="4:14" x14ac:dyDescent="0.2">
      <c r="D101" s="126">
        <v>40187</v>
      </c>
      <c r="E101" s="127">
        <f t="shared" si="7"/>
        <v>6</v>
      </c>
      <c r="F101" s="122" t="str">
        <f t="shared" si="8"/>
        <v>Não útil</v>
      </c>
      <c r="G101" s="128">
        <v>26.952083333333331</v>
      </c>
      <c r="H101" s="121"/>
      <c r="I101" s="122"/>
      <c r="J101" s="122"/>
      <c r="L101" s="121"/>
      <c r="M101" s="122"/>
      <c r="N101" s="122"/>
    </row>
    <row r="102" spans="4:14" x14ac:dyDescent="0.2">
      <c r="D102" s="126">
        <v>40188</v>
      </c>
      <c r="E102" s="127">
        <f t="shared" si="7"/>
        <v>7</v>
      </c>
      <c r="F102" s="122" t="str">
        <f t="shared" si="8"/>
        <v>Não útil</v>
      </c>
      <c r="G102" s="128">
        <v>27.247916666666665</v>
      </c>
      <c r="H102" s="121"/>
      <c r="I102" s="122"/>
      <c r="J102" s="122"/>
      <c r="L102" s="121"/>
      <c r="M102" s="122"/>
      <c r="N102" s="122"/>
    </row>
    <row r="103" spans="4:14" x14ac:dyDescent="0.2">
      <c r="D103" s="126">
        <v>40189</v>
      </c>
      <c r="E103" s="127">
        <f t="shared" si="7"/>
        <v>1</v>
      </c>
      <c r="F103" s="122" t="str">
        <f t="shared" si="8"/>
        <v>Útil</v>
      </c>
      <c r="G103" s="128">
        <v>27.233333333333338</v>
      </c>
      <c r="H103" s="121"/>
      <c r="I103" s="122"/>
      <c r="J103" s="122"/>
      <c r="L103" s="121"/>
      <c r="M103" s="122"/>
      <c r="N103" s="122"/>
    </row>
    <row r="104" spans="4:14" x14ac:dyDescent="0.2">
      <c r="D104" s="126">
        <v>40190</v>
      </c>
      <c r="E104" s="127">
        <f t="shared" si="7"/>
        <v>2</v>
      </c>
      <c r="F104" s="122" t="str">
        <f t="shared" si="8"/>
        <v>Útil</v>
      </c>
      <c r="G104" s="128">
        <v>26.697916666666671</v>
      </c>
      <c r="H104" s="121"/>
      <c r="I104" s="122"/>
      <c r="J104" s="122"/>
      <c r="L104" s="121"/>
      <c r="M104" s="122"/>
      <c r="N104" s="122"/>
    </row>
    <row r="105" spans="4:14" x14ac:dyDescent="0.2">
      <c r="D105" s="126">
        <v>40191</v>
      </c>
      <c r="E105" s="127">
        <f t="shared" si="7"/>
        <v>3</v>
      </c>
      <c r="F105" s="122" t="str">
        <f t="shared" si="8"/>
        <v>Útil</v>
      </c>
      <c r="G105" s="128">
        <v>24.650000000000002</v>
      </c>
      <c r="H105" s="121"/>
      <c r="I105" s="122"/>
      <c r="J105" s="122"/>
      <c r="L105" s="121"/>
      <c r="M105" s="122"/>
      <c r="N105" s="122"/>
    </row>
    <row r="106" spans="4:14" x14ac:dyDescent="0.2">
      <c r="D106" s="126">
        <v>40192</v>
      </c>
      <c r="E106" s="127">
        <f t="shared" si="7"/>
        <v>4</v>
      </c>
      <c r="F106" s="122" t="str">
        <f t="shared" si="8"/>
        <v>Útil</v>
      </c>
      <c r="G106" s="128">
        <v>27.510416666666668</v>
      </c>
      <c r="H106" s="121"/>
      <c r="I106" s="122"/>
      <c r="J106" s="122"/>
      <c r="L106" s="121"/>
      <c r="M106" s="122"/>
      <c r="N106" s="122"/>
    </row>
    <row r="107" spans="4:14" x14ac:dyDescent="0.2">
      <c r="D107" s="126">
        <v>40193</v>
      </c>
      <c r="E107" s="127">
        <f t="shared" si="7"/>
        <v>5</v>
      </c>
      <c r="F107" s="122" t="str">
        <f t="shared" si="8"/>
        <v>Útil</v>
      </c>
      <c r="G107" s="128">
        <v>27.481250000000003</v>
      </c>
      <c r="H107" s="121"/>
      <c r="I107" s="122"/>
      <c r="J107" s="122"/>
      <c r="L107" s="121"/>
      <c r="M107" s="122"/>
      <c r="N107" s="122"/>
    </row>
    <row r="108" spans="4:14" x14ac:dyDescent="0.2">
      <c r="D108" s="126">
        <v>40194</v>
      </c>
      <c r="E108" s="127">
        <f t="shared" si="7"/>
        <v>6</v>
      </c>
      <c r="F108" s="122" t="str">
        <f t="shared" si="8"/>
        <v>Não útil</v>
      </c>
      <c r="G108" s="128">
        <v>26.335416666666656</v>
      </c>
      <c r="H108" s="121"/>
      <c r="I108" s="122"/>
      <c r="J108" s="122"/>
      <c r="L108" s="121"/>
      <c r="M108" s="122"/>
      <c r="N108" s="122"/>
    </row>
    <row r="109" spans="4:14" x14ac:dyDescent="0.2">
      <c r="D109" s="126">
        <v>40195</v>
      </c>
      <c r="E109" s="127">
        <f t="shared" si="7"/>
        <v>7</v>
      </c>
      <c r="F109" s="122" t="str">
        <f t="shared" si="8"/>
        <v>Não útil</v>
      </c>
      <c r="G109" s="128">
        <v>27.449999999999992</v>
      </c>
      <c r="H109" s="121"/>
      <c r="I109" s="122"/>
      <c r="J109" s="122"/>
      <c r="L109" s="121"/>
      <c r="M109" s="122"/>
      <c r="N109" s="122"/>
    </row>
    <row r="110" spans="4:14" x14ac:dyDescent="0.2">
      <c r="D110" s="126">
        <v>40196</v>
      </c>
      <c r="E110" s="127">
        <f t="shared" si="7"/>
        <v>1</v>
      </c>
      <c r="F110" s="122" t="str">
        <f t="shared" si="8"/>
        <v>Útil</v>
      </c>
      <c r="G110" s="128">
        <v>25.002083333333331</v>
      </c>
      <c r="H110" s="121"/>
      <c r="I110" s="122"/>
      <c r="J110" s="122"/>
      <c r="L110" s="121"/>
      <c r="M110" s="122"/>
      <c r="N110" s="122"/>
    </row>
    <row r="111" spans="4:14" x14ac:dyDescent="0.2">
      <c r="D111" s="126">
        <v>40197</v>
      </c>
      <c r="E111" s="127">
        <f t="shared" si="7"/>
        <v>2</v>
      </c>
      <c r="F111" s="122" t="str">
        <f t="shared" si="8"/>
        <v>Útil</v>
      </c>
      <c r="G111" s="128">
        <v>26.308333333333337</v>
      </c>
      <c r="H111" s="121"/>
      <c r="I111" s="122"/>
      <c r="J111" s="122"/>
      <c r="L111" s="121"/>
      <c r="M111" s="122"/>
      <c r="N111" s="122"/>
    </row>
    <row r="112" spans="4:14" x14ac:dyDescent="0.2">
      <c r="D112" s="126">
        <v>40198</v>
      </c>
      <c r="E112" s="127">
        <f t="shared" si="7"/>
        <v>3</v>
      </c>
      <c r="F112" s="122" t="str">
        <f t="shared" si="8"/>
        <v>Útil</v>
      </c>
      <c r="G112" s="128">
        <v>27.241666666666664</v>
      </c>
      <c r="H112" s="121"/>
      <c r="I112" s="122"/>
      <c r="J112" s="122"/>
      <c r="L112" s="121"/>
      <c r="M112" s="122"/>
      <c r="N112" s="122"/>
    </row>
    <row r="113" spans="4:14" x14ac:dyDescent="0.2">
      <c r="D113" s="126">
        <v>40199</v>
      </c>
      <c r="E113" s="127">
        <f t="shared" si="7"/>
        <v>4</v>
      </c>
      <c r="F113" s="122" t="str">
        <f t="shared" si="8"/>
        <v>Útil</v>
      </c>
      <c r="G113" s="128">
        <v>27.387500000000003</v>
      </c>
      <c r="H113" s="121"/>
      <c r="I113" s="122"/>
      <c r="J113" s="122"/>
      <c r="L113" s="121"/>
      <c r="M113" s="122"/>
      <c r="N113" s="122"/>
    </row>
    <row r="114" spans="4:14" x14ac:dyDescent="0.2">
      <c r="D114" s="126">
        <v>40200</v>
      </c>
      <c r="E114" s="127">
        <f t="shared" si="7"/>
        <v>5</v>
      </c>
      <c r="F114" s="122" t="str">
        <f t="shared" si="8"/>
        <v>Útil</v>
      </c>
      <c r="G114" s="128">
        <v>27.943750000000005</v>
      </c>
      <c r="H114" s="121"/>
      <c r="I114" s="122"/>
      <c r="J114" s="122"/>
      <c r="L114" s="121"/>
      <c r="M114" s="122"/>
      <c r="N114" s="122"/>
    </row>
    <row r="115" spans="4:14" x14ac:dyDescent="0.2">
      <c r="D115" s="126">
        <v>40201</v>
      </c>
      <c r="E115" s="127">
        <f t="shared" si="7"/>
        <v>6</v>
      </c>
      <c r="F115" s="122" t="str">
        <f t="shared" si="8"/>
        <v>Não útil</v>
      </c>
      <c r="G115" s="128">
        <v>28.256250000000005</v>
      </c>
      <c r="H115" s="121"/>
      <c r="I115" s="122"/>
      <c r="J115" s="122"/>
      <c r="L115" s="121"/>
      <c r="M115" s="122"/>
      <c r="N115" s="122"/>
    </row>
    <row r="116" spans="4:14" x14ac:dyDescent="0.2">
      <c r="D116" s="126">
        <v>40202</v>
      </c>
      <c r="E116" s="127">
        <f t="shared" si="7"/>
        <v>7</v>
      </c>
      <c r="F116" s="122" t="str">
        <f t="shared" si="8"/>
        <v>Não útil</v>
      </c>
      <c r="G116" s="128">
        <v>28.147916666666671</v>
      </c>
      <c r="H116" s="121"/>
      <c r="I116" s="122"/>
      <c r="J116" s="122"/>
      <c r="L116" s="121"/>
      <c r="M116" s="122"/>
      <c r="N116" s="122"/>
    </row>
    <row r="117" spans="4:14" x14ac:dyDescent="0.2">
      <c r="D117" s="126">
        <v>40203</v>
      </c>
      <c r="E117" s="127">
        <f t="shared" si="7"/>
        <v>1</v>
      </c>
      <c r="F117" s="122" t="str">
        <f t="shared" si="8"/>
        <v>Útil</v>
      </c>
      <c r="G117" s="128">
        <v>28.049999999999997</v>
      </c>
      <c r="H117" s="121"/>
      <c r="I117" s="122"/>
      <c r="J117" s="122"/>
      <c r="L117" s="121"/>
      <c r="M117" s="122"/>
      <c r="N117" s="122"/>
    </row>
    <row r="118" spans="4:14" x14ac:dyDescent="0.2">
      <c r="D118" s="126">
        <v>40204</v>
      </c>
      <c r="E118" s="127">
        <f t="shared" si="7"/>
        <v>2</v>
      </c>
      <c r="F118" s="122" t="str">
        <f t="shared" si="8"/>
        <v>Útil</v>
      </c>
      <c r="G118" s="128">
        <v>27.047916666666669</v>
      </c>
      <c r="H118" s="121"/>
      <c r="I118" s="122"/>
      <c r="J118" s="122"/>
      <c r="L118" s="121"/>
      <c r="M118" s="122"/>
      <c r="N118" s="122"/>
    </row>
    <row r="119" spans="4:14" x14ac:dyDescent="0.2">
      <c r="D119" s="126">
        <v>40205</v>
      </c>
      <c r="E119" s="127">
        <f t="shared" si="7"/>
        <v>3</v>
      </c>
      <c r="F119" s="122" t="str">
        <f t="shared" si="8"/>
        <v>Útil</v>
      </c>
      <c r="G119" s="128">
        <v>27.5625</v>
      </c>
      <c r="H119" s="121"/>
      <c r="I119" s="122"/>
      <c r="J119" s="122"/>
      <c r="L119" s="121"/>
      <c r="M119" s="122"/>
      <c r="N119" s="122"/>
    </row>
    <row r="120" spans="4:14" x14ac:dyDescent="0.2">
      <c r="D120" s="126">
        <v>40206</v>
      </c>
      <c r="E120" s="127">
        <f t="shared" si="7"/>
        <v>4</v>
      </c>
      <c r="F120" s="122" t="str">
        <f t="shared" si="8"/>
        <v>Útil</v>
      </c>
      <c r="G120" s="128">
        <v>28.227083333333336</v>
      </c>
      <c r="H120" s="121"/>
      <c r="I120" s="122"/>
      <c r="J120" s="122"/>
      <c r="L120" s="121"/>
      <c r="M120" s="122"/>
      <c r="N120" s="122"/>
    </row>
    <row r="121" spans="4:14" x14ac:dyDescent="0.2">
      <c r="D121" s="126">
        <v>40207</v>
      </c>
      <c r="E121" s="127">
        <f t="shared" si="7"/>
        <v>5</v>
      </c>
      <c r="F121" s="122" t="str">
        <f t="shared" si="8"/>
        <v>Útil</v>
      </c>
      <c r="G121" s="128">
        <v>28.349999999999998</v>
      </c>
      <c r="H121" s="121"/>
      <c r="I121" s="122"/>
      <c r="J121" s="122"/>
      <c r="L121" s="121"/>
      <c r="M121" s="122"/>
      <c r="N121" s="122"/>
    </row>
    <row r="122" spans="4:14" x14ac:dyDescent="0.2">
      <c r="D122" s="126">
        <v>40208</v>
      </c>
      <c r="E122" s="127">
        <f t="shared" si="7"/>
        <v>6</v>
      </c>
      <c r="F122" s="122" t="str">
        <f t="shared" si="8"/>
        <v>Não útil</v>
      </c>
      <c r="G122" s="128">
        <v>28.033333333333335</v>
      </c>
      <c r="H122" s="121"/>
      <c r="I122" s="122"/>
      <c r="J122" s="122"/>
      <c r="L122" s="121"/>
      <c r="M122" s="122"/>
      <c r="N122" s="122"/>
    </row>
    <row r="123" spans="4:14" x14ac:dyDescent="0.2">
      <c r="D123" s="126">
        <v>40209</v>
      </c>
      <c r="E123" s="127">
        <f t="shared" si="7"/>
        <v>7</v>
      </c>
      <c r="F123" s="122" t="str">
        <f t="shared" si="8"/>
        <v>Não útil</v>
      </c>
      <c r="G123" s="128">
        <v>28.010416666666668</v>
      </c>
      <c r="H123" s="121"/>
      <c r="I123" s="122"/>
      <c r="J123" s="122"/>
      <c r="L123" s="121"/>
      <c r="M123" s="122"/>
      <c r="N123" s="122"/>
    </row>
    <row r="124" spans="4:14" x14ac:dyDescent="0.2">
      <c r="D124" s="126">
        <v>40210</v>
      </c>
      <c r="E124" s="127">
        <f t="shared" si="7"/>
        <v>1</v>
      </c>
      <c r="F124" s="122" t="str">
        <f t="shared" si="8"/>
        <v>Útil</v>
      </c>
      <c r="G124" s="128">
        <v>28.675000000000001</v>
      </c>
      <c r="H124" s="121"/>
      <c r="I124" s="122"/>
      <c r="J124" s="122"/>
      <c r="L124" s="121"/>
      <c r="M124" s="122"/>
      <c r="N124" s="122"/>
    </row>
    <row r="125" spans="4:14" x14ac:dyDescent="0.2">
      <c r="D125" s="126">
        <v>40211</v>
      </c>
      <c r="E125" s="127">
        <f t="shared" si="7"/>
        <v>2</v>
      </c>
      <c r="F125" s="122" t="str">
        <f t="shared" si="8"/>
        <v>Útil</v>
      </c>
      <c r="G125" s="128">
        <v>28.368750000000002</v>
      </c>
      <c r="H125" s="121"/>
      <c r="I125" s="122"/>
      <c r="J125" s="122"/>
      <c r="L125" s="121"/>
      <c r="M125" s="122"/>
      <c r="N125" s="122"/>
    </row>
    <row r="126" spans="4:14" x14ac:dyDescent="0.2">
      <c r="D126" s="126">
        <v>40212</v>
      </c>
      <c r="E126" s="127">
        <f t="shared" si="7"/>
        <v>3</v>
      </c>
      <c r="F126" s="122" t="str">
        <f t="shared" si="8"/>
        <v>Útil</v>
      </c>
      <c r="G126" s="128">
        <v>28.295833333333334</v>
      </c>
      <c r="H126" s="121"/>
      <c r="I126" s="122"/>
      <c r="J126" s="122"/>
      <c r="L126" s="121"/>
      <c r="M126" s="122"/>
      <c r="N126" s="122"/>
    </row>
    <row r="127" spans="4:14" x14ac:dyDescent="0.2">
      <c r="D127" s="126">
        <v>40213</v>
      </c>
      <c r="E127" s="127">
        <f t="shared" si="7"/>
        <v>4</v>
      </c>
      <c r="F127" s="122" t="str">
        <f t="shared" si="8"/>
        <v>Útil</v>
      </c>
      <c r="G127" s="128">
        <v>28.335416666666674</v>
      </c>
      <c r="H127" s="121"/>
      <c r="I127" s="122"/>
      <c r="J127" s="122"/>
      <c r="L127" s="121"/>
      <c r="M127" s="122"/>
      <c r="N127" s="122"/>
    </row>
    <row r="128" spans="4:14" x14ac:dyDescent="0.2">
      <c r="D128" s="126">
        <v>40214</v>
      </c>
      <c r="E128" s="127">
        <f t="shared" si="7"/>
        <v>5</v>
      </c>
      <c r="F128" s="122" t="str">
        <f t="shared" si="8"/>
        <v>Útil</v>
      </c>
      <c r="G128" s="128">
        <v>28.5</v>
      </c>
      <c r="H128" s="121"/>
      <c r="I128" s="122"/>
      <c r="J128" s="122"/>
      <c r="L128" s="121"/>
      <c r="M128" s="122"/>
      <c r="N128" s="122"/>
    </row>
    <row r="129" spans="4:14" x14ac:dyDescent="0.2">
      <c r="D129" s="126">
        <v>40215</v>
      </c>
      <c r="E129" s="127">
        <f t="shared" si="7"/>
        <v>6</v>
      </c>
      <c r="F129" s="122" t="str">
        <f t="shared" si="8"/>
        <v>Não útil</v>
      </c>
      <c r="G129" s="128">
        <v>28.204166666666662</v>
      </c>
      <c r="H129" s="121"/>
      <c r="I129" s="122"/>
      <c r="J129" s="122"/>
      <c r="L129" s="121"/>
      <c r="M129" s="122"/>
      <c r="N129" s="122"/>
    </row>
    <row r="130" spans="4:14" x14ac:dyDescent="0.2">
      <c r="D130" s="126">
        <v>40216</v>
      </c>
      <c r="E130" s="127">
        <f t="shared" si="7"/>
        <v>7</v>
      </c>
      <c r="F130" s="122" t="str">
        <f t="shared" si="8"/>
        <v>Não útil</v>
      </c>
      <c r="G130" s="128">
        <v>28.154166666666669</v>
      </c>
      <c r="H130" s="121"/>
      <c r="I130" s="122"/>
      <c r="J130" s="122"/>
      <c r="L130" s="121"/>
      <c r="M130" s="122"/>
      <c r="N130" s="122"/>
    </row>
    <row r="131" spans="4:14" x14ac:dyDescent="0.2">
      <c r="D131" s="126">
        <v>40217</v>
      </c>
      <c r="E131" s="127">
        <f t="shared" si="7"/>
        <v>1</v>
      </c>
      <c r="F131" s="122" t="str">
        <f t="shared" si="8"/>
        <v>Útil</v>
      </c>
      <c r="G131" s="128">
        <v>27.929166666666664</v>
      </c>
      <c r="H131" s="121"/>
      <c r="I131" s="122"/>
      <c r="J131" s="122"/>
      <c r="L131" s="121"/>
      <c r="M131" s="122"/>
      <c r="N131" s="122"/>
    </row>
    <row r="132" spans="4:14" x14ac:dyDescent="0.2">
      <c r="D132" s="126">
        <v>40218</v>
      </c>
      <c r="E132" s="127">
        <f t="shared" si="7"/>
        <v>2</v>
      </c>
      <c r="F132" s="122" t="str">
        <f t="shared" si="8"/>
        <v>Útil</v>
      </c>
      <c r="G132" s="128">
        <v>27.497916666666669</v>
      </c>
      <c r="H132" s="121"/>
      <c r="I132" s="122"/>
      <c r="J132" s="122"/>
      <c r="L132" s="121"/>
      <c r="M132" s="122"/>
      <c r="N132" s="122"/>
    </row>
    <row r="133" spans="4:14" x14ac:dyDescent="0.2">
      <c r="D133" s="126">
        <v>40219</v>
      </c>
      <c r="E133" s="127">
        <f t="shared" si="7"/>
        <v>3</v>
      </c>
      <c r="F133" s="122" t="str">
        <f t="shared" si="8"/>
        <v>Útil</v>
      </c>
      <c r="G133" s="128">
        <v>28.058333333333337</v>
      </c>
      <c r="H133" s="121"/>
      <c r="I133" s="122"/>
      <c r="J133" s="122"/>
      <c r="L133" s="121"/>
      <c r="M133" s="122"/>
      <c r="N133" s="122"/>
    </row>
    <row r="134" spans="4:14" x14ac:dyDescent="0.2">
      <c r="D134" s="126">
        <v>40220</v>
      </c>
      <c r="E134" s="127">
        <f t="shared" si="7"/>
        <v>4</v>
      </c>
      <c r="F134" s="122" t="str">
        <f t="shared" si="8"/>
        <v>Útil</v>
      </c>
      <c r="G134" s="128">
        <v>27.525000000000002</v>
      </c>
      <c r="H134" s="121"/>
      <c r="I134" s="122"/>
      <c r="J134" s="122"/>
      <c r="L134" s="121"/>
      <c r="M134" s="122"/>
      <c r="N134" s="122"/>
    </row>
    <row r="135" spans="4:14" x14ac:dyDescent="0.2">
      <c r="D135" s="126">
        <v>40221</v>
      </c>
      <c r="E135" s="127">
        <f t="shared" si="7"/>
        <v>5</v>
      </c>
      <c r="F135" s="122" t="str">
        <f t="shared" si="8"/>
        <v>Útil</v>
      </c>
      <c r="G135" s="128">
        <v>27.679166666666671</v>
      </c>
      <c r="H135" s="121"/>
      <c r="I135" s="122"/>
      <c r="J135" s="122"/>
      <c r="L135" s="121"/>
      <c r="M135" s="122"/>
      <c r="N135" s="122"/>
    </row>
    <row r="136" spans="4:14" x14ac:dyDescent="0.2">
      <c r="D136" s="126">
        <v>40222</v>
      </c>
      <c r="E136" s="127">
        <f t="shared" si="7"/>
        <v>6</v>
      </c>
      <c r="F136" s="122" t="str">
        <f t="shared" si="8"/>
        <v>Não útil</v>
      </c>
      <c r="G136" s="128">
        <v>27.525000000000006</v>
      </c>
      <c r="H136" s="121"/>
      <c r="I136" s="122"/>
      <c r="J136" s="122"/>
      <c r="L136" s="121"/>
      <c r="M136" s="122"/>
      <c r="N136" s="122"/>
    </row>
    <row r="137" spans="4:14" x14ac:dyDescent="0.2">
      <c r="D137" s="126">
        <v>40223</v>
      </c>
      <c r="E137" s="127">
        <f t="shared" si="7"/>
        <v>7</v>
      </c>
      <c r="F137" s="122" t="str">
        <f t="shared" si="8"/>
        <v>Não útil</v>
      </c>
      <c r="G137" s="128">
        <v>27.989583333333332</v>
      </c>
      <c r="H137" s="121"/>
      <c r="I137" s="122"/>
      <c r="J137" s="122"/>
      <c r="L137" s="121"/>
      <c r="M137" s="122"/>
      <c r="N137" s="122"/>
    </row>
    <row r="138" spans="4:14" x14ac:dyDescent="0.2">
      <c r="D138" s="126">
        <v>40224</v>
      </c>
      <c r="E138" s="127">
        <f t="shared" si="7"/>
        <v>1</v>
      </c>
      <c r="F138" s="122" t="str">
        <f t="shared" si="8"/>
        <v>Útil</v>
      </c>
      <c r="G138" s="128">
        <v>28.439583333333335</v>
      </c>
      <c r="H138" s="121"/>
      <c r="I138" s="122"/>
      <c r="J138" s="122"/>
      <c r="L138" s="121"/>
      <c r="M138" s="122"/>
      <c r="N138" s="122"/>
    </row>
    <row r="139" spans="4:14" x14ac:dyDescent="0.2">
      <c r="D139" s="126">
        <v>40225</v>
      </c>
      <c r="E139" s="127">
        <v>8</v>
      </c>
      <c r="F139" s="122" t="str">
        <f t="shared" si="8"/>
        <v>Não útil</v>
      </c>
      <c r="G139" s="128">
        <v>28.610416666666666</v>
      </c>
      <c r="H139" s="121"/>
      <c r="I139" s="122"/>
      <c r="J139" s="122"/>
      <c r="L139" s="121"/>
      <c r="M139" s="122"/>
      <c r="N139" s="122"/>
    </row>
    <row r="140" spans="4:14" x14ac:dyDescent="0.2">
      <c r="D140" s="126">
        <v>40226</v>
      </c>
      <c r="E140" s="127">
        <f t="shared" si="7"/>
        <v>3</v>
      </c>
      <c r="F140" s="122" t="str">
        <f t="shared" si="8"/>
        <v>Útil</v>
      </c>
      <c r="G140" s="128">
        <v>28.629166666666674</v>
      </c>
      <c r="H140" s="121"/>
      <c r="I140" s="122"/>
      <c r="J140" s="122"/>
      <c r="L140" s="121"/>
      <c r="M140" s="122"/>
      <c r="N140" s="122"/>
    </row>
    <row r="141" spans="4:14" x14ac:dyDescent="0.2">
      <c r="D141" s="126">
        <v>40227</v>
      </c>
      <c r="E141" s="127">
        <f t="shared" si="7"/>
        <v>4</v>
      </c>
      <c r="F141" s="122" t="str">
        <f t="shared" si="8"/>
        <v>Útil</v>
      </c>
      <c r="G141" s="128">
        <v>28.372916666666658</v>
      </c>
      <c r="H141" s="121"/>
      <c r="I141" s="122"/>
      <c r="J141" s="122"/>
      <c r="L141" s="121"/>
      <c r="M141" s="122"/>
      <c r="N141" s="122"/>
    </row>
    <row r="142" spans="4:14" x14ac:dyDescent="0.2">
      <c r="D142" s="126">
        <v>40228</v>
      </c>
      <c r="E142" s="127">
        <f t="shared" si="7"/>
        <v>5</v>
      </c>
      <c r="F142" s="122" t="str">
        <f t="shared" si="8"/>
        <v>Útil</v>
      </c>
      <c r="G142" s="128">
        <v>28.65625</v>
      </c>
      <c r="H142" s="121"/>
      <c r="I142" s="122"/>
      <c r="J142" s="122"/>
      <c r="L142" s="121"/>
      <c r="M142" s="122"/>
      <c r="N142" s="122"/>
    </row>
    <row r="143" spans="4:14" x14ac:dyDescent="0.2">
      <c r="D143" s="126">
        <v>40229</v>
      </c>
      <c r="E143" s="127">
        <f t="shared" si="7"/>
        <v>6</v>
      </c>
      <c r="F143" s="122" t="str">
        <f t="shared" si="8"/>
        <v>Não útil</v>
      </c>
      <c r="G143" s="128">
        <v>28.306250000000006</v>
      </c>
      <c r="H143" s="121"/>
      <c r="I143" s="122"/>
      <c r="J143" s="122"/>
      <c r="L143" s="121"/>
      <c r="M143" s="122"/>
      <c r="N143" s="122"/>
    </row>
    <row r="144" spans="4:14" x14ac:dyDescent="0.2">
      <c r="D144" s="126">
        <v>40230</v>
      </c>
      <c r="E144" s="127">
        <f t="shared" si="7"/>
        <v>7</v>
      </c>
      <c r="F144" s="122" t="str">
        <f t="shared" si="8"/>
        <v>Não útil</v>
      </c>
      <c r="G144" s="128">
        <v>28.064583333333342</v>
      </c>
      <c r="H144" s="121"/>
      <c r="I144" s="122"/>
      <c r="J144" s="122"/>
      <c r="L144" s="121"/>
      <c r="M144" s="122"/>
      <c r="N144" s="122"/>
    </row>
    <row r="145" spans="4:14" x14ac:dyDescent="0.2">
      <c r="D145" s="126">
        <v>40231</v>
      </c>
      <c r="E145" s="127">
        <f t="shared" si="7"/>
        <v>1</v>
      </c>
      <c r="F145" s="122" t="str">
        <f t="shared" si="8"/>
        <v>Útil</v>
      </c>
      <c r="G145" s="128">
        <v>28.185416666666669</v>
      </c>
      <c r="H145" s="121"/>
      <c r="I145" s="122"/>
      <c r="J145" s="122"/>
      <c r="L145" s="121"/>
      <c r="M145" s="122"/>
      <c r="N145" s="122"/>
    </row>
    <row r="146" spans="4:14" x14ac:dyDescent="0.2">
      <c r="D146" s="126">
        <v>40232</v>
      </c>
      <c r="E146" s="127">
        <f t="shared" si="7"/>
        <v>2</v>
      </c>
      <c r="F146" s="122" t="str">
        <f t="shared" si="8"/>
        <v>Útil</v>
      </c>
      <c r="G146" s="128">
        <v>28.502083333333342</v>
      </c>
      <c r="H146" s="121"/>
      <c r="I146" s="122"/>
      <c r="J146" s="122"/>
      <c r="L146" s="121"/>
      <c r="M146" s="122"/>
      <c r="N146" s="122"/>
    </row>
    <row r="147" spans="4:14" x14ac:dyDescent="0.2">
      <c r="D147" s="126">
        <v>40233</v>
      </c>
      <c r="E147" s="127">
        <f t="shared" si="7"/>
        <v>3</v>
      </c>
      <c r="F147" s="122" t="str">
        <f t="shared" si="8"/>
        <v>Útil</v>
      </c>
      <c r="G147" s="128">
        <v>27.612500000000001</v>
      </c>
      <c r="H147" s="121"/>
      <c r="I147" s="122"/>
      <c r="J147" s="122"/>
      <c r="L147" s="121"/>
      <c r="M147" s="122"/>
      <c r="N147" s="122"/>
    </row>
    <row r="148" spans="4:14" x14ac:dyDescent="0.2">
      <c r="D148" s="126">
        <v>40234</v>
      </c>
      <c r="E148" s="127">
        <f t="shared" si="7"/>
        <v>4</v>
      </c>
      <c r="F148" s="122" t="str">
        <f t="shared" si="8"/>
        <v>Útil</v>
      </c>
      <c r="G148" s="128">
        <v>28.008333333333329</v>
      </c>
      <c r="H148" s="121"/>
      <c r="I148" s="122"/>
      <c r="J148" s="122"/>
      <c r="L148" s="121"/>
      <c r="M148" s="122"/>
      <c r="N148" s="122"/>
    </row>
    <row r="149" spans="4:14" x14ac:dyDescent="0.2">
      <c r="D149" s="126">
        <v>40235</v>
      </c>
      <c r="E149" s="127">
        <f t="shared" si="7"/>
        <v>5</v>
      </c>
      <c r="F149" s="122" t="str">
        <f t="shared" si="8"/>
        <v>Útil</v>
      </c>
      <c r="G149" s="128">
        <v>27.829166666666669</v>
      </c>
      <c r="H149" s="121"/>
      <c r="I149" s="122"/>
      <c r="J149" s="122"/>
      <c r="L149" s="121"/>
      <c r="M149" s="122"/>
      <c r="N149" s="122"/>
    </row>
    <row r="150" spans="4:14" x14ac:dyDescent="0.2">
      <c r="D150" s="126">
        <v>40236</v>
      </c>
      <c r="E150" s="127">
        <f t="shared" si="7"/>
        <v>6</v>
      </c>
      <c r="F150" s="122" t="str">
        <f t="shared" si="8"/>
        <v>Não útil</v>
      </c>
      <c r="G150" s="128">
        <v>28.818749999999998</v>
      </c>
      <c r="H150" s="121"/>
      <c r="I150" s="122"/>
      <c r="J150" s="122"/>
      <c r="L150" s="121"/>
      <c r="M150" s="122"/>
      <c r="N150" s="122"/>
    </row>
    <row r="151" spans="4:14" x14ac:dyDescent="0.2">
      <c r="D151" s="126">
        <v>40237</v>
      </c>
      <c r="E151" s="127">
        <f t="shared" si="7"/>
        <v>7</v>
      </c>
      <c r="F151" s="122" t="str">
        <f t="shared" si="8"/>
        <v>Não útil</v>
      </c>
      <c r="G151" s="128">
        <v>28.427083333333329</v>
      </c>
      <c r="H151" s="121"/>
      <c r="I151" s="122"/>
      <c r="J151" s="122"/>
      <c r="L151" s="121"/>
      <c r="M151" s="122"/>
      <c r="N151" s="122"/>
    </row>
    <row r="152" spans="4:14" x14ac:dyDescent="0.2">
      <c r="D152" s="126">
        <v>40238</v>
      </c>
      <c r="E152" s="127">
        <f t="shared" si="7"/>
        <v>1</v>
      </c>
      <c r="F152" s="122" t="str">
        <f t="shared" si="8"/>
        <v>Útil</v>
      </c>
      <c r="G152" s="128">
        <v>28.654166666666672</v>
      </c>
      <c r="H152" s="121"/>
      <c r="I152" s="122"/>
      <c r="J152" s="122"/>
      <c r="L152" s="121"/>
      <c r="M152" s="122"/>
      <c r="N152" s="122"/>
    </row>
    <row r="153" spans="4:14" x14ac:dyDescent="0.2">
      <c r="D153" s="126">
        <v>40239</v>
      </c>
      <c r="E153" s="127">
        <f t="shared" si="7"/>
        <v>2</v>
      </c>
      <c r="F153" s="122" t="str">
        <f t="shared" si="8"/>
        <v>Útil</v>
      </c>
      <c r="G153" s="128">
        <v>28.716666666666665</v>
      </c>
      <c r="H153" s="121"/>
      <c r="I153" s="122"/>
      <c r="J153" s="122"/>
      <c r="L153" s="121"/>
      <c r="M153" s="122"/>
      <c r="N153" s="122"/>
    </row>
    <row r="154" spans="4:14" x14ac:dyDescent="0.2">
      <c r="D154" s="126">
        <v>40240</v>
      </c>
      <c r="E154" s="127">
        <f t="shared" si="7"/>
        <v>3</v>
      </c>
      <c r="F154" s="122" t="str">
        <f t="shared" si="8"/>
        <v>Útil</v>
      </c>
      <c r="G154" s="128">
        <v>28.604166666666668</v>
      </c>
      <c r="H154" s="121"/>
      <c r="I154" s="122"/>
      <c r="J154" s="122"/>
      <c r="L154" s="121"/>
      <c r="M154" s="122"/>
      <c r="N154" s="122"/>
    </row>
    <row r="155" spans="4:14" x14ac:dyDescent="0.2">
      <c r="D155" s="126">
        <v>40241</v>
      </c>
      <c r="E155" s="127">
        <f t="shared" si="7"/>
        <v>4</v>
      </c>
      <c r="F155" s="122" t="str">
        <f t="shared" si="8"/>
        <v>Útil</v>
      </c>
      <c r="G155" s="128">
        <v>28.489583333333329</v>
      </c>
      <c r="H155" s="121"/>
      <c r="I155" s="122"/>
      <c r="J155" s="122"/>
      <c r="L155" s="121"/>
      <c r="M155" s="122"/>
      <c r="N155" s="122"/>
    </row>
    <row r="156" spans="4:14" x14ac:dyDescent="0.2">
      <c r="D156" s="126">
        <v>40242</v>
      </c>
      <c r="E156" s="127">
        <f t="shared" si="7"/>
        <v>5</v>
      </c>
      <c r="F156" s="122" t="str">
        <f t="shared" si="8"/>
        <v>Útil</v>
      </c>
      <c r="G156" s="128">
        <v>27.122916666666669</v>
      </c>
      <c r="H156" s="121"/>
      <c r="I156" s="122"/>
      <c r="J156" s="122"/>
      <c r="L156" s="121"/>
      <c r="M156" s="122"/>
      <c r="N156" s="122"/>
    </row>
    <row r="157" spans="4:14" x14ac:dyDescent="0.2">
      <c r="D157" s="126">
        <v>40243</v>
      </c>
      <c r="E157" s="127">
        <f t="shared" si="7"/>
        <v>6</v>
      </c>
      <c r="F157" s="122" t="str">
        <f t="shared" si="8"/>
        <v>Não útil</v>
      </c>
      <c r="G157" s="128">
        <v>27.687500000000004</v>
      </c>
      <c r="H157" s="121"/>
      <c r="I157" s="122"/>
      <c r="J157" s="122"/>
      <c r="L157" s="121"/>
      <c r="M157" s="122"/>
      <c r="N157" s="122"/>
    </row>
    <row r="158" spans="4:14" x14ac:dyDescent="0.2">
      <c r="D158" s="126">
        <v>40244</v>
      </c>
      <c r="E158" s="127">
        <f t="shared" ref="E158:E202" si="9">WEEKDAY(D158,2)</f>
        <v>7</v>
      </c>
      <c r="F158" s="122" t="str">
        <f t="shared" ref="F158:F221" si="10">IF(E158&lt;6,"Útil","Não útil")</f>
        <v>Não útil</v>
      </c>
      <c r="G158" s="128">
        <v>27.343749999999996</v>
      </c>
      <c r="H158" s="121"/>
      <c r="I158" s="122"/>
      <c r="J158" s="122"/>
      <c r="L158" s="121"/>
      <c r="M158" s="122"/>
      <c r="N158" s="122"/>
    </row>
    <row r="159" spans="4:14" x14ac:dyDescent="0.2">
      <c r="D159" s="126">
        <v>40245</v>
      </c>
      <c r="E159" s="127">
        <f t="shared" si="9"/>
        <v>1</v>
      </c>
      <c r="F159" s="122" t="str">
        <f t="shared" si="10"/>
        <v>Útil</v>
      </c>
      <c r="G159" s="128">
        <v>27.320833333333336</v>
      </c>
      <c r="H159" s="121"/>
      <c r="I159" s="122"/>
      <c r="J159" s="122"/>
      <c r="L159" s="121"/>
      <c r="M159" s="122"/>
      <c r="N159" s="122"/>
    </row>
    <row r="160" spans="4:14" x14ac:dyDescent="0.2">
      <c r="D160" s="126">
        <v>40246</v>
      </c>
      <c r="E160" s="127">
        <f t="shared" si="9"/>
        <v>2</v>
      </c>
      <c r="F160" s="122" t="str">
        <f t="shared" si="10"/>
        <v>Útil</v>
      </c>
      <c r="G160" s="128">
        <v>27.845833333333331</v>
      </c>
      <c r="H160" s="121"/>
      <c r="I160" s="122"/>
      <c r="J160" s="122"/>
      <c r="L160" s="121"/>
      <c r="M160" s="122"/>
      <c r="N160" s="122"/>
    </row>
    <row r="161" spans="4:14" x14ac:dyDescent="0.2">
      <c r="D161" s="126">
        <v>40247</v>
      </c>
      <c r="E161" s="127">
        <f t="shared" si="9"/>
        <v>3</v>
      </c>
      <c r="F161" s="122" t="str">
        <f t="shared" si="10"/>
        <v>Útil</v>
      </c>
      <c r="G161" s="128">
        <v>28.056250000000006</v>
      </c>
      <c r="H161" s="121"/>
      <c r="I161" s="122"/>
      <c r="J161" s="122"/>
      <c r="L161" s="121"/>
      <c r="M161" s="122"/>
      <c r="N161" s="122"/>
    </row>
    <row r="162" spans="4:14" x14ac:dyDescent="0.2">
      <c r="D162" s="126">
        <v>40248</v>
      </c>
      <c r="E162" s="127">
        <f t="shared" si="9"/>
        <v>4</v>
      </c>
      <c r="F162" s="122" t="str">
        <f t="shared" si="10"/>
        <v>Útil</v>
      </c>
      <c r="G162" s="128">
        <v>28.327083333333331</v>
      </c>
      <c r="H162" s="121"/>
      <c r="I162" s="122"/>
      <c r="J162" s="122"/>
      <c r="L162" s="121"/>
      <c r="M162" s="122"/>
      <c r="N162" s="122"/>
    </row>
    <row r="163" spans="4:14" x14ac:dyDescent="0.2">
      <c r="D163" s="126">
        <v>40249</v>
      </c>
      <c r="E163" s="127">
        <f t="shared" si="9"/>
        <v>5</v>
      </c>
      <c r="F163" s="122" t="str">
        <f t="shared" si="10"/>
        <v>Útil</v>
      </c>
      <c r="G163" s="128">
        <v>28.110416666666669</v>
      </c>
      <c r="H163" s="121"/>
      <c r="I163" s="122"/>
      <c r="J163" s="122"/>
      <c r="L163" s="121"/>
      <c r="M163" s="122"/>
      <c r="N163" s="122"/>
    </row>
    <row r="164" spans="4:14" x14ac:dyDescent="0.2">
      <c r="D164" s="126">
        <v>40250</v>
      </c>
      <c r="E164" s="127">
        <f t="shared" si="9"/>
        <v>6</v>
      </c>
      <c r="F164" s="122" t="str">
        <f t="shared" si="10"/>
        <v>Não útil</v>
      </c>
      <c r="G164" s="128">
        <v>28.329166666666655</v>
      </c>
      <c r="H164" s="121"/>
      <c r="I164" s="122"/>
      <c r="J164" s="122"/>
      <c r="L164" s="121"/>
      <c r="M164" s="122"/>
      <c r="N164" s="122"/>
    </row>
    <row r="165" spans="4:14" x14ac:dyDescent="0.2">
      <c r="D165" s="126">
        <v>40251</v>
      </c>
      <c r="E165" s="127">
        <f t="shared" si="9"/>
        <v>7</v>
      </c>
      <c r="F165" s="122" t="str">
        <f t="shared" si="10"/>
        <v>Não útil</v>
      </c>
      <c r="G165" s="128">
        <v>28.506249999999994</v>
      </c>
      <c r="H165" s="121"/>
      <c r="I165" s="122"/>
      <c r="J165" s="122"/>
      <c r="L165" s="121"/>
      <c r="M165" s="122"/>
      <c r="N165" s="122"/>
    </row>
    <row r="166" spans="4:14" x14ac:dyDescent="0.2">
      <c r="D166" s="126">
        <v>40252</v>
      </c>
      <c r="E166" s="127">
        <f t="shared" si="9"/>
        <v>1</v>
      </c>
      <c r="F166" s="122" t="str">
        <f t="shared" si="10"/>
        <v>Útil</v>
      </c>
      <c r="G166" s="128">
        <v>28.412500000000005</v>
      </c>
      <c r="H166" s="121"/>
      <c r="I166" s="122"/>
      <c r="J166" s="122"/>
      <c r="L166" s="121"/>
      <c r="M166" s="122"/>
      <c r="N166" s="122"/>
    </row>
    <row r="167" spans="4:14" x14ac:dyDescent="0.2">
      <c r="D167" s="126">
        <v>40253</v>
      </c>
      <c r="E167" s="127">
        <f t="shared" si="9"/>
        <v>2</v>
      </c>
      <c r="F167" s="122" t="str">
        <f t="shared" si="10"/>
        <v>Útil</v>
      </c>
      <c r="G167" s="128">
        <v>28.441666666666666</v>
      </c>
      <c r="H167" s="121"/>
      <c r="I167" s="122"/>
      <c r="J167" s="122"/>
      <c r="L167" s="121"/>
      <c r="M167" s="122"/>
      <c r="N167" s="122"/>
    </row>
    <row r="168" spans="4:14" x14ac:dyDescent="0.2">
      <c r="D168" s="126">
        <v>40254</v>
      </c>
      <c r="E168" s="127">
        <f t="shared" si="9"/>
        <v>3</v>
      </c>
      <c r="F168" s="122" t="str">
        <f t="shared" si="10"/>
        <v>Útil</v>
      </c>
      <c r="G168" s="128">
        <v>27.918749999999999</v>
      </c>
      <c r="H168" s="121"/>
      <c r="I168" s="122"/>
      <c r="J168" s="122"/>
      <c r="L168" s="121"/>
      <c r="M168" s="122"/>
      <c r="N168" s="122"/>
    </row>
    <row r="169" spans="4:14" x14ac:dyDescent="0.2">
      <c r="D169" s="126">
        <v>40255</v>
      </c>
      <c r="E169" s="127">
        <f t="shared" si="9"/>
        <v>4</v>
      </c>
      <c r="F169" s="122" t="str">
        <f t="shared" si="10"/>
        <v>Útil</v>
      </c>
      <c r="G169" s="128">
        <v>27.254166666666666</v>
      </c>
      <c r="H169" s="121"/>
      <c r="I169" s="122"/>
      <c r="J169" s="122"/>
      <c r="L169" s="121"/>
      <c r="M169" s="122"/>
      <c r="N169" s="122"/>
    </row>
    <row r="170" spans="4:14" x14ac:dyDescent="0.2">
      <c r="D170" s="126">
        <v>40256</v>
      </c>
      <c r="E170" s="127">
        <f t="shared" si="9"/>
        <v>5</v>
      </c>
      <c r="F170" s="122" t="str">
        <f t="shared" si="10"/>
        <v>Útil</v>
      </c>
      <c r="G170" s="128">
        <v>26.641666666666669</v>
      </c>
      <c r="H170" s="121"/>
      <c r="I170" s="122"/>
      <c r="J170" s="122"/>
      <c r="L170" s="121"/>
      <c r="M170" s="122"/>
      <c r="N170" s="122"/>
    </row>
    <row r="171" spans="4:14" x14ac:dyDescent="0.2">
      <c r="D171" s="126">
        <v>40257</v>
      </c>
      <c r="E171" s="127">
        <f t="shared" si="9"/>
        <v>6</v>
      </c>
      <c r="F171" s="122" t="str">
        <f t="shared" si="10"/>
        <v>Não útil</v>
      </c>
      <c r="G171" s="128">
        <v>26.633333333333336</v>
      </c>
      <c r="H171" s="121"/>
      <c r="I171" s="122"/>
      <c r="J171" s="122"/>
      <c r="L171" s="121"/>
      <c r="M171" s="122"/>
      <c r="N171" s="122"/>
    </row>
    <row r="172" spans="4:14" x14ac:dyDescent="0.2">
      <c r="D172" s="126">
        <v>40258</v>
      </c>
      <c r="E172" s="127">
        <f t="shared" si="9"/>
        <v>7</v>
      </c>
      <c r="F172" s="122" t="str">
        <f t="shared" si="10"/>
        <v>Não útil</v>
      </c>
      <c r="G172" s="128">
        <v>26.787499999999998</v>
      </c>
      <c r="H172" s="121"/>
      <c r="I172" s="122"/>
      <c r="J172" s="122"/>
      <c r="L172" s="121"/>
      <c r="M172" s="122"/>
      <c r="N172" s="122"/>
    </row>
    <row r="173" spans="4:14" x14ac:dyDescent="0.2">
      <c r="D173" s="126">
        <v>40259</v>
      </c>
      <c r="E173" s="127">
        <f t="shared" si="9"/>
        <v>1</v>
      </c>
      <c r="F173" s="122" t="str">
        <f t="shared" si="10"/>
        <v>Útil</v>
      </c>
      <c r="G173" s="128">
        <v>27.466666666666669</v>
      </c>
      <c r="H173" s="121"/>
      <c r="I173" s="122"/>
      <c r="J173" s="122"/>
      <c r="L173" s="121"/>
      <c r="M173" s="122"/>
      <c r="N173" s="122"/>
    </row>
    <row r="174" spans="4:14" x14ac:dyDescent="0.2">
      <c r="D174" s="126">
        <v>40260</v>
      </c>
      <c r="E174" s="127">
        <f t="shared" si="9"/>
        <v>2</v>
      </c>
      <c r="F174" s="122" t="str">
        <f t="shared" si="10"/>
        <v>Útil</v>
      </c>
      <c r="G174" s="128">
        <v>25.354166666666668</v>
      </c>
      <c r="H174" s="121"/>
      <c r="I174" s="122"/>
      <c r="J174" s="122"/>
      <c r="L174" s="121"/>
      <c r="M174" s="122"/>
      <c r="N174" s="122"/>
    </row>
    <row r="175" spans="4:14" x14ac:dyDescent="0.2">
      <c r="D175" s="126">
        <v>40261</v>
      </c>
      <c r="E175" s="127">
        <f t="shared" si="9"/>
        <v>3</v>
      </c>
      <c r="F175" s="122" t="str">
        <f t="shared" si="10"/>
        <v>Útil</v>
      </c>
      <c r="G175" s="128">
        <v>26.775000000000006</v>
      </c>
      <c r="H175" s="121"/>
      <c r="I175" s="122"/>
      <c r="J175" s="122"/>
      <c r="L175" s="121"/>
      <c r="M175" s="122"/>
      <c r="N175" s="122"/>
    </row>
    <row r="176" spans="4:14" x14ac:dyDescent="0.2">
      <c r="D176" s="126">
        <v>40262</v>
      </c>
      <c r="E176" s="127">
        <f t="shared" si="9"/>
        <v>4</v>
      </c>
      <c r="F176" s="122" t="str">
        <f t="shared" si="10"/>
        <v>Útil</v>
      </c>
      <c r="G176" s="128">
        <v>26.5625</v>
      </c>
      <c r="H176" s="121"/>
      <c r="I176" s="122"/>
      <c r="J176" s="122"/>
      <c r="L176" s="121"/>
      <c r="M176" s="122"/>
      <c r="N176" s="122"/>
    </row>
    <row r="177" spans="4:14" x14ac:dyDescent="0.2">
      <c r="D177" s="126">
        <v>40263</v>
      </c>
      <c r="E177" s="127">
        <f t="shared" si="9"/>
        <v>5</v>
      </c>
      <c r="F177" s="122" t="str">
        <f t="shared" si="10"/>
        <v>Útil</v>
      </c>
      <c r="G177" s="128">
        <v>27.270833333333332</v>
      </c>
      <c r="H177" s="121"/>
      <c r="I177" s="122"/>
      <c r="J177" s="122"/>
      <c r="L177" s="121"/>
      <c r="M177" s="122"/>
      <c r="N177" s="122"/>
    </row>
    <row r="178" spans="4:14" x14ac:dyDescent="0.2">
      <c r="D178" s="126">
        <v>40264</v>
      </c>
      <c r="E178" s="127">
        <f t="shared" si="9"/>
        <v>6</v>
      </c>
      <c r="F178" s="122" t="str">
        <f t="shared" si="10"/>
        <v>Não útil</v>
      </c>
      <c r="G178" s="128">
        <v>27.63333333333334</v>
      </c>
      <c r="H178" s="121"/>
      <c r="I178" s="122"/>
      <c r="J178" s="122"/>
      <c r="L178" s="121"/>
      <c r="M178" s="122"/>
      <c r="N178" s="122"/>
    </row>
    <row r="179" spans="4:14" x14ac:dyDescent="0.2">
      <c r="D179" s="126">
        <v>40265</v>
      </c>
      <c r="E179" s="127">
        <f t="shared" si="9"/>
        <v>7</v>
      </c>
      <c r="F179" s="122" t="str">
        <f t="shared" si="10"/>
        <v>Não útil</v>
      </c>
      <c r="G179" s="128">
        <v>26.158333333333335</v>
      </c>
      <c r="H179" s="121"/>
      <c r="I179" s="122"/>
      <c r="J179" s="122"/>
      <c r="L179" s="121"/>
      <c r="M179" s="122"/>
      <c r="N179" s="122"/>
    </row>
    <row r="180" spans="4:14" x14ac:dyDescent="0.2">
      <c r="D180" s="126">
        <v>40266</v>
      </c>
      <c r="E180" s="127">
        <f t="shared" si="9"/>
        <v>1</v>
      </c>
      <c r="F180" s="122" t="str">
        <f t="shared" si="10"/>
        <v>Útil</v>
      </c>
      <c r="G180" s="128">
        <v>26.654166666666665</v>
      </c>
      <c r="H180" s="121"/>
      <c r="I180" s="122"/>
      <c r="J180" s="122"/>
      <c r="L180" s="121"/>
      <c r="M180" s="122"/>
      <c r="N180" s="122"/>
    </row>
    <row r="181" spans="4:14" x14ac:dyDescent="0.2">
      <c r="D181" s="126">
        <v>40267</v>
      </c>
      <c r="E181" s="127">
        <f t="shared" si="9"/>
        <v>2</v>
      </c>
      <c r="F181" s="122" t="str">
        <f t="shared" si="10"/>
        <v>Útil</v>
      </c>
      <c r="G181" s="128">
        <v>27.78125</v>
      </c>
      <c r="H181" s="121"/>
      <c r="I181" s="122"/>
      <c r="J181" s="122"/>
      <c r="L181" s="121"/>
      <c r="M181" s="122"/>
      <c r="N181" s="122"/>
    </row>
    <row r="182" spans="4:14" x14ac:dyDescent="0.2">
      <c r="D182" s="126">
        <v>40268</v>
      </c>
      <c r="E182" s="127">
        <f t="shared" si="9"/>
        <v>3</v>
      </c>
      <c r="F182" s="122" t="str">
        <f t="shared" si="10"/>
        <v>Útil</v>
      </c>
      <c r="G182" s="128">
        <v>27.714583333333334</v>
      </c>
      <c r="H182" s="121"/>
      <c r="I182" s="122"/>
      <c r="J182" s="122"/>
      <c r="L182" s="121"/>
      <c r="M182" s="122"/>
      <c r="N182" s="122"/>
    </row>
    <row r="183" spans="4:14" x14ac:dyDescent="0.2">
      <c r="D183" s="126">
        <v>40269</v>
      </c>
      <c r="E183" s="127">
        <f t="shared" si="9"/>
        <v>4</v>
      </c>
      <c r="F183" s="122" t="str">
        <f t="shared" si="10"/>
        <v>Útil</v>
      </c>
      <c r="G183" s="128">
        <v>27.433333333333326</v>
      </c>
      <c r="H183" s="121"/>
      <c r="I183" s="122"/>
      <c r="J183" s="122"/>
      <c r="L183" s="121"/>
      <c r="M183" s="122"/>
      <c r="N183" s="122"/>
    </row>
    <row r="184" spans="4:14" x14ac:dyDescent="0.2">
      <c r="D184" s="126">
        <v>40270</v>
      </c>
      <c r="E184" s="127">
        <v>8</v>
      </c>
      <c r="F184" s="122" t="str">
        <f t="shared" si="10"/>
        <v>Não útil</v>
      </c>
      <c r="G184" s="128">
        <v>27.108333333333338</v>
      </c>
      <c r="H184" s="121"/>
      <c r="I184" s="122"/>
      <c r="J184" s="122"/>
      <c r="L184" s="121"/>
      <c r="M184" s="122"/>
      <c r="N184" s="122"/>
    </row>
    <row r="185" spans="4:14" x14ac:dyDescent="0.2">
      <c r="D185" s="126">
        <v>40271</v>
      </c>
      <c r="E185" s="127">
        <f t="shared" si="9"/>
        <v>6</v>
      </c>
      <c r="F185" s="122" t="str">
        <f t="shared" si="10"/>
        <v>Não útil</v>
      </c>
      <c r="G185" s="128">
        <v>25.291666666666668</v>
      </c>
      <c r="H185" s="121"/>
      <c r="I185" s="122"/>
      <c r="J185" s="122"/>
      <c r="L185" s="121"/>
      <c r="M185" s="122"/>
      <c r="N185" s="122"/>
    </row>
    <row r="186" spans="4:14" x14ac:dyDescent="0.2">
      <c r="D186" s="126">
        <v>40272</v>
      </c>
      <c r="E186" s="127">
        <f t="shared" si="9"/>
        <v>7</v>
      </c>
      <c r="F186" s="122" t="str">
        <f t="shared" si="10"/>
        <v>Não útil</v>
      </c>
      <c r="G186" s="128">
        <v>26.479166666666668</v>
      </c>
      <c r="H186" s="121"/>
      <c r="I186" s="122"/>
      <c r="J186" s="122"/>
      <c r="L186" s="121"/>
      <c r="M186" s="122"/>
      <c r="N186" s="122"/>
    </row>
    <row r="187" spans="4:14" x14ac:dyDescent="0.2">
      <c r="D187" s="126">
        <v>40273</v>
      </c>
      <c r="E187" s="127">
        <f t="shared" si="9"/>
        <v>1</v>
      </c>
      <c r="F187" s="122" t="str">
        <f t="shared" si="10"/>
        <v>Útil</v>
      </c>
      <c r="G187" s="128">
        <v>27.031250000000004</v>
      </c>
      <c r="H187" s="121"/>
      <c r="I187" s="122"/>
      <c r="J187" s="122"/>
      <c r="L187" s="121"/>
      <c r="M187" s="122"/>
      <c r="N187" s="122"/>
    </row>
    <row r="188" spans="4:14" x14ac:dyDescent="0.2">
      <c r="D188" s="126">
        <v>40274</v>
      </c>
      <c r="E188" s="127">
        <f t="shared" si="9"/>
        <v>2</v>
      </c>
      <c r="F188" s="122" t="str">
        <f t="shared" si="10"/>
        <v>Útil</v>
      </c>
      <c r="G188" s="128">
        <v>27.289583333333336</v>
      </c>
      <c r="H188" s="121"/>
      <c r="I188" s="122"/>
      <c r="J188" s="122"/>
      <c r="L188" s="121"/>
      <c r="M188" s="122"/>
      <c r="N188" s="122"/>
    </row>
    <row r="189" spans="4:14" x14ac:dyDescent="0.2">
      <c r="D189" s="126">
        <v>40275</v>
      </c>
      <c r="E189" s="127">
        <f t="shared" si="9"/>
        <v>3</v>
      </c>
      <c r="F189" s="122" t="str">
        <f t="shared" si="10"/>
        <v>Útil</v>
      </c>
      <c r="G189" s="128">
        <v>27.939583333333331</v>
      </c>
      <c r="H189" s="121"/>
      <c r="I189" s="122"/>
      <c r="J189" s="122"/>
      <c r="L189" s="121"/>
      <c r="M189" s="122"/>
      <c r="N189" s="122"/>
    </row>
    <row r="190" spans="4:14" x14ac:dyDescent="0.2">
      <c r="D190" s="126">
        <v>40276</v>
      </c>
      <c r="E190" s="127">
        <f t="shared" si="9"/>
        <v>4</v>
      </c>
      <c r="F190" s="122" t="str">
        <f t="shared" si="10"/>
        <v>Útil</v>
      </c>
      <c r="G190" s="128">
        <v>24.464583333333337</v>
      </c>
      <c r="H190" s="121"/>
      <c r="I190" s="122"/>
      <c r="J190" s="122"/>
      <c r="L190" s="121"/>
      <c r="M190" s="122"/>
      <c r="N190" s="122"/>
    </row>
    <row r="191" spans="4:14" x14ac:dyDescent="0.2">
      <c r="D191" s="126">
        <v>40277</v>
      </c>
      <c r="E191" s="127">
        <f t="shared" si="9"/>
        <v>5</v>
      </c>
      <c r="F191" s="122" t="str">
        <f t="shared" si="10"/>
        <v>Útil</v>
      </c>
      <c r="G191" s="128">
        <v>23.656249999999996</v>
      </c>
      <c r="H191" s="121"/>
      <c r="I191" s="122"/>
      <c r="J191" s="122"/>
      <c r="L191" s="121"/>
      <c r="M191" s="122"/>
      <c r="N191" s="122"/>
    </row>
    <row r="192" spans="4:14" x14ac:dyDescent="0.2">
      <c r="D192" s="126">
        <v>40278</v>
      </c>
      <c r="E192" s="127">
        <f t="shared" si="9"/>
        <v>6</v>
      </c>
      <c r="F192" s="122" t="str">
        <f t="shared" si="10"/>
        <v>Não útil</v>
      </c>
      <c r="G192" s="128">
        <v>23.739583333333332</v>
      </c>
      <c r="H192" s="121"/>
      <c r="I192" s="122"/>
      <c r="J192" s="122"/>
      <c r="L192" s="121"/>
      <c r="M192" s="122"/>
      <c r="N192" s="122"/>
    </row>
    <row r="193" spans="4:14" x14ac:dyDescent="0.2">
      <c r="D193" s="126">
        <v>40279</v>
      </c>
      <c r="E193" s="127">
        <f t="shared" si="9"/>
        <v>7</v>
      </c>
      <c r="F193" s="122" t="str">
        <f t="shared" si="10"/>
        <v>Não útil</v>
      </c>
      <c r="G193" s="128">
        <v>25.395833333333329</v>
      </c>
      <c r="H193" s="121"/>
      <c r="I193" s="122"/>
      <c r="J193" s="122"/>
      <c r="L193" s="121"/>
      <c r="M193" s="122"/>
      <c r="N193" s="122"/>
    </row>
    <row r="194" spans="4:14" x14ac:dyDescent="0.2">
      <c r="D194" s="126">
        <v>40280</v>
      </c>
      <c r="E194" s="127">
        <f t="shared" ref="E194" si="11">WEEKDAY(D194,2)</f>
        <v>1</v>
      </c>
      <c r="F194" s="122" t="str">
        <f t="shared" ref="F194" si="12">IF(E194&lt;6,"Útil","Não útil")</f>
        <v>Útil</v>
      </c>
      <c r="G194" s="128">
        <v>24.433333333333334</v>
      </c>
      <c r="H194" s="121"/>
      <c r="I194" s="122"/>
      <c r="J194" s="122"/>
      <c r="L194" s="121"/>
      <c r="M194" s="122"/>
      <c r="N194" s="122"/>
    </row>
    <row r="195" spans="4:14" x14ac:dyDescent="0.2">
      <c r="D195" s="126">
        <v>40281</v>
      </c>
      <c r="E195" s="127">
        <f t="shared" si="9"/>
        <v>2</v>
      </c>
      <c r="F195" s="122" t="str">
        <f t="shared" si="10"/>
        <v>Útil</v>
      </c>
      <c r="G195" s="128">
        <v>25.772916666666664</v>
      </c>
      <c r="H195" s="121"/>
      <c r="I195" s="122"/>
      <c r="J195" s="122"/>
      <c r="L195" s="121"/>
      <c r="M195" s="122"/>
      <c r="N195" s="122"/>
    </row>
    <row r="196" spans="4:14" x14ac:dyDescent="0.2">
      <c r="D196" s="126">
        <v>40282</v>
      </c>
      <c r="E196" s="127">
        <f t="shared" si="9"/>
        <v>3</v>
      </c>
      <c r="F196" s="122" t="str">
        <f t="shared" si="10"/>
        <v>Útil</v>
      </c>
      <c r="G196" s="128">
        <v>24.954166666666666</v>
      </c>
      <c r="H196" s="121"/>
      <c r="I196" s="122"/>
      <c r="J196" s="122"/>
      <c r="L196" s="121"/>
      <c r="M196" s="122"/>
      <c r="N196" s="122"/>
    </row>
    <row r="197" spans="4:14" x14ac:dyDescent="0.2">
      <c r="D197" s="126">
        <v>40283</v>
      </c>
      <c r="E197" s="127">
        <f t="shared" si="9"/>
        <v>4</v>
      </c>
      <c r="F197" s="122" t="str">
        <f t="shared" si="10"/>
        <v>Útil</v>
      </c>
      <c r="G197" s="128">
        <v>24.16458333333334</v>
      </c>
      <c r="H197" s="121"/>
      <c r="I197" s="122"/>
      <c r="J197" s="122"/>
      <c r="L197" s="121"/>
      <c r="M197" s="122"/>
      <c r="N197" s="122"/>
    </row>
    <row r="198" spans="4:14" x14ac:dyDescent="0.2">
      <c r="D198" s="126">
        <v>40284</v>
      </c>
      <c r="E198" s="127">
        <f t="shared" si="9"/>
        <v>5</v>
      </c>
      <c r="F198" s="122" t="str">
        <f t="shared" si="10"/>
        <v>Útil</v>
      </c>
      <c r="G198" s="128">
        <v>25.362500000000008</v>
      </c>
      <c r="H198" s="121"/>
      <c r="I198" s="122"/>
      <c r="J198" s="122"/>
      <c r="L198" s="121"/>
      <c r="M198" s="122"/>
      <c r="N198" s="122"/>
    </row>
    <row r="199" spans="4:14" x14ac:dyDescent="0.2">
      <c r="D199" s="126">
        <v>40285</v>
      </c>
      <c r="E199" s="127">
        <f t="shared" si="9"/>
        <v>6</v>
      </c>
      <c r="F199" s="122" t="str">
        <f t="shared" si="10"/>
        <v>Não útil</v>
      </c>
      <c r="G199" s="128">
        <v>26.09375</v>
      </c>
      <c r="H199" s="121"/>
      <c r="I199" s="122"/>
      <c r="J199" s="122"/>
      <c r="L199" s="121"/>
      <c r="M199" s="122"/>
      <c r="N199" s="122"/>
    </row>
    <row r="200" spans="4:14" x14ac:dyDescent="0.2">
      <c r="D200" s="126">
        <v>40286</v>
      </c>
      <c r="E200" s="127">
        <f t="shared" si="9"/>
        <v>7</v>
      </c>
      <c r="F200" s="122" t="str">
        <f t="shared" si="10"/>
        <v>Não útil</v>
      </c>
      <c r="G200" s="128">
        <v>26.960416666666664</v>
      </c>
      <c r="H200" s="121"/>
      <c r="I200" s="122"/>
      <c r="J200" s="122"/>
      <c r="L200" s="121"/>
      <c r="M200" s="122"/>
      <c r="N200" s="122"/>
    </row>
    <row r="201" spans="4:14" x14ac:dyDescent="0.2">
      <c r="D201" s="126">
        <v>40287</v>
      </c>
      <c r="E201" s="127">
        <f t="shared" si="9"/>
        <v>1</v>
      </c>
      <c r="F201" s="122" t="str">
        <f t="shared" si="10"/>
        <v>Útil</v>
      </c>
      <c r="G201" s="128">
        <v>26.491666666666664</v>
      </c>
      <c r="H201" s="121"/>
      <c r="I201" s="122"/>
      <c r="J201" s="122"/>
      <c r="L201" s="121"/>
      <c r="M201" s="122"/>
      <c r="N201" s="122"/>
    </row>
    <row r="202" spans="4:14" x14ac:dyDescent="0.2">
      <c r="D202" s="126">
        <v>40288</v>
      </c>
      <c r="E202" s="127">
        <f t="shared" si="9"/>
        <v>2</v>
      </c>
      <c r="F202" s="122" t="str">
        <f t="shared" si="10"/>
        <v>Útil</v>
      </c>
      <c r="G202" s="128">
        <v>26.368750000000002</v>
      </c>
      <c r="H202" s="121"/>
      <c r="I202" s="122"/>
      <c r="J202" s="122"/>
      <c r="L202" s="121"/>
      <c r="M202" s="122"/>
      <c r="N202" s="122"/>
    </row>
    <row r="203" spans="4:14" x14ac:dyDescent="0.2">
      <c r="D203" s="126">
        <v>40289</v>
      </c>
      <c r="E203" s="127">
        <v>8</v>
      </c>
      <c r="F203" s="122" t="str">
        <f t="shared" si="10"/>
        <v>Não útil</v>
      </c>
      <c r="G203" s="128">
        <v>25.354166666666671</v>
      </c>
      <c r="H203" s="121"/>
      <c r="I203" s="122"/>
      <c r="J203" s="122"/>
      <c r="L203" s="121"/>
      <c r="M203" s="122"/>
      <c r="N203" s="122"/>
    </row>
    <row r="204" spans="4:14" x14ac:dyDescent="0.2">
      <c r="D204" s="126">
        <v>40290</v>
      </c>
      <c r="E204" s="127">
        <v>8</v>
      </c>
      <c r="F204" s="122" t="str">
        <f t="shared" si="10"/>
        <v>Não útil</v>
      </c>
      <c r="G204" s="128">
        <v>25.539583333333326</v>
      </c>
      <c r="H204" s="121"/>
      <c r="I204" s="122"/>
      <c r="J204" s="122"/>
      <c r="L204" s="121"/>
      <c r="M204" s="122"/>
      <c r="N204" s="122"/>
    </row>
    <row r="205" spans="4:14" x14ac:dyDescent="0.2">
      <c r="D205" s="126">
        <v>40291</v>
      </c>
      <c r="E205" s="127">
        <f t="shared" ref="E205:E212" si="13">WEEKDAY(D205,2)</f>
        <v>5</v>
      </c>
      <c r="F205" s="122" t="str">
        <f t="shared" si="10"/>
        <v>Útil</v>
      </c>
      <c r="G205" s="128">
        <v>25.706250000000001</v>
      </c>
      <c r="H205" s="121"/>
      <c r="I205" s="122"/>
      <c r="J205" s="122"/>
      <c r="L205" s="121"/>
      <c r="M205" s="122"/>
      <c r="N205" s="122"/>
    </row>
    <row r="206" spans="4:14" x14ac:dyDescent="0.2">
      <c r="D206" s="126">
        <v>40292</v>
      </c>
      <c r="E206" s="127">
        <f t="shared" si="13"/>
        <v>6</v>
      </c>
      <c r="F206" s="122" t="str">
        <f t="shared" si="10"/>
        <v>Não útil</v>
      </c>
      <c r="G206" s="128">
        <v>27.022916666666671</v>
      </c>
      <c r="H206" s="121"/>
      <c r="I206" s="122"/>
      <c r="J206" s="122"/>
      <c r="L206" s="121"/>
      <c r="M206" s="122"/>
      <c r="N206" s="122"/>
    </row>
    <row r="207" spans="4:14" x14ac:dyDescent="0.2">
      <c r="D207" s="126">
        <v>40293</v>
      </c>
      <c r="E207" s="127">
        <f t="shared" si="13"/>
        <v>7</v>
      </c>
      <c r="F207" s="122" t="str">
        <f t="shared" si="10"/>
        <v>Não útil</v>
      </c>
      <c r="G207" s="128">
        <v>26.420833333333331</v>
      </c>
      <c r="H207" s="121"/>
      <c r="I207" s="122"/>
      <c r="J207" s="122"/>
      <c r="L207" s="121"/>
      <c r="M207" s="122"/>
      <c r="N207" s="122"/>
    </row>
    <row r="208" spans="4:14" x14ac:dyDescent="0.2">
      <c r="D208" s="126">
        <v>40294</v>
      </c>
      <c r="E208" s="127">
        <f t="shared" si="13"/>
        <v>1</v>
      </c>
      <c r="F208" s="122" t="str">
        <f t="shared" si="10"/>
        <v>Útil</v>
      </c>
      <c r="G208" s="128">
        <v>26.895833333333332</v>
      </c>
      <c r="H208" s="121"/>
      <c r="I208" s="122"/>
      <c r="J208" s="122"/>
      <c r="L208" s="121"/>
      <c r="M208" s="122"/>
      <c r="N208" s="122"/>
    </row>
    <row r="209" spans="4:14" x14ac:dyDescent="0.2">
      <c r="D209" s="126">
        <v>40295</v>
      </c>
      <c r="E209" s="127">
        <f t="shared" si="13"/>
        <v>2</v>
      </c>
      <c r="F209" s="122" t="str">
        <f t="shared" si="10"/>
        <v>Útil</v>
      </c>
      <c r="G209" s="128">
        <v>26.585416666666671</v>
      </c>
      <c r="H209" s="121"/>
      <c r="I209" s="122"/>
      <c r="J209" s="122"/>
      <c r="L209" s="121"/>
      <c r="M209" s="122"/>
      <c r="N209" s="122"/>
    </row>
    <row r="210" spans="4:14" x14ac:dyDescent="0.2">
      <c r="D210" s="126">
        <v>40296</v>
      </c>
      <c r="E210" s="127">
        <f t="shared" si="13"/>
        <v>3</v>
      </c>
      <c r="F210" s="122" t="str">
        <f t="shared" si="10"/>
        <v>Útil</v>
      </c>
      <c r="G210" s="128">
        <v>26.802083333333329</v>
      </c>
      <c r="H210" s="121"/>
      <c r="I210" s="122"/>
      <c r="J210" s="122"/>
      <c r="L210" s="121"/>
      <c r="M210" s="122"/>
      <c r="N210" s="122"/>
    </row>
    <row r="211" spans="4:14" x14ac:dyDescent="0.2">
      <c r="D211" s="126">
        <v>40297</v>
      </c>
      <c r="E211" s="127">
        <f t="shared" si="13"/>
        <v>4</v>
      </c>
      <c r="F211" s="122" t="str">
        <f t="shared" si="10"/>
        <v>Útil</v>
      </c>
      <c r="G211" s="128">
        <v>26.302083333333329</v>
      </c>
      <c r="H211" s="121"/>
      <c r="I211" s="122"/>
      <c r="J211" s="122"/>
      <c r="L211" s="121"/>
      <c r="M211" s="122"/>
      <c r="N211" s="122"/>
    </row>
    <row r="212" spans="4:14" x14ac:dyDescent="0.2">
      <c r="D212" s="126">
        <v>40298</v>
      </c>
      <c r="E212" s="127">
        <f t="shared" si="13"/>
        <v>5</v>
      </c>
      <c r="F212" s="122" t="str">
        <f t="shared" si="10"/>
        <v>Útil</v>
      </c>
      <c r="G212" s="128">
        <v>26.210416666666671</v>
      </c>
      <c r="H212" s="121"/>
      <c r="I212" s="122"/>
      <c r="J212" s="122"/>
      <c r="L212" s="121"/>
      <c r="M212" s="122"/>
      <c r="N212" s="122"/>
    </row>
    <row r="213" spans="4:14" x14ac:dyDescent="0.2">
      <c r="D213" s="123">
        <v>40299</v>
      </c>
      <c r="E213" s="124">
        <v>8</v>
      </c>
      <c r="F213" s="125" t="str">
        <f t="shared" si="10"/>
        <v>Não útil</v>
      </c>
      <c r="G213" s="128">
        <v>25.322916666666668</v>
      </c>
      <c r="H213" s="121"/>
      <c r="I213" s="122"/>
      <c r="J213" s="122"/>
      <c r="L213" s="121"/>
      <c r="M213" s="122"/>
      <c r="N213" s="122"/>
    </row>
    <row r="214" spans="4:14" x14ac:dyDescent="0.2">
      <c r="D214" s="126">
        <v>40300</v>
      </c>
      <c r="E214" s="127">
        <f t="shared" ref="E214:E277" si="14">WEEKDAY(D214,2)</f>
        <v>7</v>
      </c>
      <c r="F214" s="122" t="str">
        <f t="shared" si="10"/>
        <v>Não útil</v>
      </c>
      <c r="G214" s="128">
        <v>24.420833333333334</v>
      </c>
      <c r="H214" s="121"/>
      <c r="I214" s="122"/>
      <c r="J214" s="122"/>
      <c r="L214" s="121"/>
      <c r="M214" s="122"/>
      <c r="N214" s="122"/>
    </row>
    <row r="215" spans="4:14" x14ac:dyDescent="0.2">
      <c r="D215" s="126">
        <v>40301</v>
      </c>
      <c r="E215" s="127">
        <f t="shared" si="14"/>
        <v>1</v>
      </c>
      <c r="F215" s="122" t="str">
        <f t="shared" si="10"/>
        <v>Útil</v>
      </c>
      <c r="G215" s="128">
        <v>25.508333333333329</v>
      </c>
      <c r="H215" s="121"/>
      <c r="I215" s="122"/>
      <c r="J215" s="122"/>
      <c r="L215" s="121"/>
      <c r="M215" s="122"/>
      <c r="N215" s="122"/>
    </row>
    <row r="216" spans="4:14" x14ac:dyDescent="0.2">
      <c r="D216" s="126">
        <v>40302</v>
      </c>
      <c r="E216" s="127">
        <f t="shared" si="14"/>
        <v>2</v>
      </c>
      <c r="F216" s="122" t="str">
        <f t="shared" si="10"/>
        <v>Útil</v>
      </c>
      <c r="G216" s="128">
        <v>24.947916666666671</v>
      </c>
      <c r="H216" s="121"/>
      <c r="I216" s="122"/>
      <c r="J216" s="122"/>
      <c r="L216" s="121"/>
      <c r="M216" s="122"/>
      <c r="N216" s="122"/>
    </row>
    <row r="217" spans="4:14" x14ac:dyDescent="0.2">
      <c r="D217" s="126">
        <v>40303</v>
      </c>
      <c r="E217" s="127">
        <f t="shared" si="14"/>
        <v>3</v>
      </c>
      <c r="F217" s="122" t="str">
        <f t="shared" si="10"/>
        <v>Útil</v>
      </c>
      <c r="G217" s="128">
        <v>24.231250000000003</v>
      </c>
      <c r="H217" s="121"/>
      <c r="I217" s="122"/>
      <c r="J217" s="122"/>
      <c r="L217" s="121"/>
      <c r="M217" s="122"/>
      <c r="N217" s="122"/>
    </row>
    <row r="218" spans="4:14" x14ac:dyDescent="0.2">
      <c r="D218" s="126">
        <v>40304</v>
      </c>
      <c r="E218" s="127">
        <f t="shared" si="14"/>
        <v>4</v>
      </c>
      <c r="F218" s="122" t="str">
        <f t="shared" si="10"/>
        <v>Útil</v>
      </c>
      <c r="G218" s="128">
        <v>25.306249999999995</v>
      </c>
      <c r="H218" s="121"/>
      <c r="I218" s="122"/>
      <c r="J218" s="122"/>
      <c r="L218" s="121"/>
      <c r="M218" s="122"/>
      <c r="N218" s="122"/>
    </row>
    <row r="219" spans="4:14" x14ac:dyDescent="0.2">
      <c r="D219" s="126">
        <v>40305</v>
      </c>
      <c r="E219" s="127">
        <f t="shared" si="14"/>
        <v>5</v>
      </c>
      <c r="F219" s="122" t="str">
        <f t="shared" si="10"/>
        <v>Útil</v>
      </c>
      <c r="G219" s="128">
        <v>26.125</v>
      </c>
      <c r="H219" s="121"/>
      <c r="I219" s="122"/>
      <c r="J219" s="122"/>
      <c r="L219" s="121"/>
      <c r="M219" s="122"/>
      <c r="N219" s="122"/>
    </row>
    <row r="220" spans="4:14" x14ac:dyDescent="0.2">
      <c r="D220" s="126">
        <v>40306</v>
      </c>
      <c r="E220" s="127">
        <f t="shared" si="14"/>
        <v>6</v>
      </c>
      <c r="F220" s="122" t="str">
        <f t="shared" si="10"/>
        <v>Não útil</v>
      </c>
      <c r="G220" s="128">
        <v>26.324999999999999</v>
      </c>
      <c r="H220" s="121"/>
      <c r="I220" s="122"/>
      <c r="J220" s="122"/>
      <c r="L220" s="121"/>
      <c r="M220" s="122"/>
      <c r="N220" s="122"/>
    </row>
    <row r="221" spans="4:14" x14ac:dyDescent="0.2">
      <c r="D221" s="126">
        <v>40307</v>
      </c>
      <c r="E221" s="127">
        <f t="shared" si="14"/>
        <v>7</v>
      </c>
      <c r="F221" s="122" t="str">
        <f t="shared" si="10"/>
        <v>Não útil</v>
      </c>
      <c r="G221" s="128">
        <v>26.222916666666674</v>
      </c>
      <c r="H221" s="121"/>
      <c r="I221" s="122"/>
      <c r="J221" s="122"/>
      <c r="L221" s="121"/>
      <c r="M221" s="122"/>
      <c r="N221" s="122"/>
    </row>
    <row r="222" spans="4:14" x14ac:dyDescent="0.2">
      <c r="D222" s="126">
        <v>40308</v>
      </c>
      <c r="E222" s="127">
        <f t="shared" si="14"/>
        <v>1</v>
      </c>
      <c r="F222" s="122" t="str">
        <f t="shared" ref="F222:F285" si="15">IF(E222&lt;6,"Útil","Não útil")</f>
        <v>Útil</v>
      </c>
      <c r="G222" s="128">
        <v>26.020833333333332</v>
      </c>
      <c r="H222" s="121"/>
      <c r="I222" s="122"/>
      <c r="J222" s="122"/>
      <c r="L222" s="121"/>
      <c r="M222" s="122"/>
      <c r="N222" s="122"/>
    </row>
    <row r="223" spans="4:14" x14ac:dyDescent="0.2">
      <c r="D223" s="126">
        <v>40309</v>
      </c>
      <c r="E223" s="127">
        <f t="shared" si="14"/>
        <v>2</v>
      </c>
      <c r="F223" s="122" t="str">
        <f t="shared" si="15"/>
        <v>Útil</v>
      </c>
      <c r="G223" s="128">
        <v>26.302083333333332</v>
      </c>
      <c r="H223" s="121"/>
      <c r="I223" s="122"/>
      <c r="J223" s="122"/>
      <c r="L223" s="121"/>
      <c r="M223" s="122"/>
      <c r="N223" s="122"/>
    </row>
    <row r="224" spans="4:14" x14ac:dyDescent="0.2">
      <c r="D224" s="126">
        <v>40310</v>
      </c>
      <c r="E224" s="127">
        <f t="shared" si="14"/>
        <v>3</v>
      </c>
      <c r="F224" s="122" t="str">
        <f t="shared" si="15"/>
        <v>Útil</v>
      </c>
      <c r="G224" s="128">
        <v>26.8125</v>
      </c>
      <c r="H224" s="121"/>
      <c r="I224" s="122"/>
      <c r="J224" s="122"/>
      <c r="L224" s="121"/>
      <c r="M224" s="122"/>
      <c r="N224" s="122"/>
    </row>
    <row r="225" spans="4:14" x14ac:dyDescent="0.2">
      <c r="D225" s="126">
        <v>40311</v>
      </c>
      <c r="E225" s="127">
        <f t="shared" si="14"/>
        <v>4</v>
      </c>
      <c r="F225" s="122" t="str">
        <f t="shared" si="15"/>
        <v>Útil</v>
      </c>
      <c r="G225" s="128">
        <v>26.787500000000005</v>
      </c>
      <c r="H225" s="121"/>
      <c r="I225" s="122"/>
      <c r="J225" s="122"/>
      <c r="L225" s="121"/>
      <c r="M225" s="122"/>
      <c r="N225" s="122"/>
    </row>
    <row r="226" spans="4:14" x14ac:dyDescent="0.2">
      <c r="D226" s="126">
        <v>40312</v>
      </c>
      <c r="E226" s="127">
        <f t="shared" si="14"/>
        <v>5</v>
      </c>
      <c r="F226" s="122" t="str">
        <f t="shared" si="15"/>
        <v>Útil</v>
      </c>
      <c r="G226" s="128">
        <v>26.335416666666664</v>
      </c>
      <c r="H226" s="121"/>
      <c r="I226" s="122"/>
      <c r="J226" s="122"/>
      <c r="L226" s="121"/>
      <c r="M226" s="122"/>
      <c r="N226" s="122"/>
    </row>
    <row r="227" spans="4:14" x14ac:dyDescent="0.2">
      <c r="D227" s="126">
        <v>40313</v>
      </c>
      <c r="E227" s="127">
        <f t="shared" si="14"/>
        <v>6</v>
      </c>
      <c r="F227" s="122" t="str">
        <f t="shared" si="15"/>
        <v>Não útil</v>
      </c>
      <c r="G227" s="128">
        <v>26.429166666666671</v>
      </c>
      <c r="H227" s="121"/>
      <c r="I227" s="122"/>
      <c r="J227" s="122"/>
      <c r="L227" s="121"/>
      <c r="M227" s="122"/>
      <c r="N227" s="122"/>
    </row>
    <row r="228" spans="4:14" x14ac:dyDescent="0.2">
      <c r="D228" s="126">
        <v>40314</v>
      </c>
      <c r="E228" s="127">
        <f t="shared" si="14"/>
        <v>7</v>
      </c>
      <c r="F228" s="122" t="str">
        <f t="shared" si="15"/>
        <v>Não útil</v>
      </c>
      <c r="G228" s="128">
        <v>26.345833333333331</v>
      </c>
      <c r="H228" s="121"/>
      <c r="I228" s="122"/>
      <c r="J228" s="122"/>
      <c r="L228" s="121"/>
      <c r="M228" s="122"/>
      <c r="N228" s="122"/>
    </row>
    <row r="229" spans="4:14" x14ac:dyDescent="0.2">
      <c r="D229" s="126">
        <v>40315</v>
      </c>
      <c r="E229" s="127">
        <f t="shared" si="14"/>
        <v>1</v>
      </c>
      <c r="F229" s="122" t="str">
        <f t="shared" si="15"/>
        <v>Útil</v>
      </c>
      <c r="G229" s="128">
        <v>25.477083333333336</v>
      </c>
      <c r="H229" s="121"/>
      <c r="I229" s="122"/>
      <c r="J229" s="122"/>
      <c r="L229" s="121"/>
      <c r="M229" s="122"/>
      <c r="N229" s="122"/>
    </row>
    <row r="230" spans="4:14" x14ac:dyDescent="0.2">
      <c r="D230" s="126">
        <v>40316</v>
      </c>
      <c r="E230" s="127">
        <f t="shared" si="14"/>
        <v>2</v>
      </c>
      <c r="F230" s="122" t="str">
        <f t="shared" si="15"/>
        <v>Útil</v>
      </c>
      <c r="G230" s="128">
        <v>26.143750000000001</v>
      </c>
      <c r="H230" s="121"/>
      <c r="I230" s="122"/>
      <c r="J230" s="122"/>
      <c r="L230" s="121"/>
      <c r="M230" s="122"/>
      <c r="N230" s="122"/>
    </row>
    <row r="231" spans="4:14" x14ac:dyDescent="0.2">
      <c r="D231" s="126">
        <v>40317</v>
      </c>
      <c r="E231" s="127">
        <f t="shared" si="14"/>
        <v>3</v>
      </c>
      <c r="F231" s="122" t="str">
        <f t="shared" si="15"/>
        <v>Útil</v>
      </c>
      <c r="G231" s="128">
        <v>26.222916666666666</v>
      </c>
      <c r="H231" s="121"/>
      <c r="I231" s="122"/>
      <c r="J231" s="122"/>
      <c r="L231" s="121"/>
      <c r="M231" s="122"/>
      <c r="N231" s="122"/>
    </row>
    <row r="232" spans="4:14" x14ac:dyDescent="0.2">
      <c r="D232" s="126">
        <v>40318</v>
      </c>
      <c r="E232" s="127">
        <f t="shared" si="14"/>
        <v>4</v>
      </c>
      <c r="F232" s="122" t="str">
        <f t="shared" si="15"/>
        <v>Útil</v>
      </c>
      <c r="G232" s="128">
        <v>25.841666666666665</v>
      </c>
      <c r="H232" s="121"/>
      <c r="I232" s="122"/>
      <c r="J232" s="122"/>
      <c r="L232" s="121"/>
      <c r="M232" s="122"/>
      <c r="N232" s="122"/>
    </row>
    <row r="233" spans="4:14" x14ac:dyDescent="0.2">
      <c r="D233" s="126">
        <v>40319</v>
      </c>
      <c r="E233" s="127">
        <f t="shared" si="14"/>
        <v>5</v>
      </c>
      <c r="F233" s="122" t="str">
        <f t="shared" si="15"/>
        <v>Útil</v>
      </c>
      <c r="G233" s="128">
        <v>25.147916666666671</v>
      </c>
      <c r="H233" s="121"/>
      <c r="I233" s="122"/>
      <c r="J233" s="122"/>
      <c r="L233" s="121"/>
      <c r="M233" s="122"/>
      <c r="N233" s="122"/>
    </row>
    <row r="234" spans="4:14" x14ac:dyDescent="0.2">
      <c r="D234" s="126">
        <v>40320</v>
      </c>
      <c r="E234" s="127">
        <f t="shared" si="14"/>
        <v>6</v>
      </c>
      <c r="F234" s="122" t="str">
        <f t="shared" si="15"/>
        <v>Não útil</v>
      </c>
      <c r="G234" s="128">
        <v>24.787499999999994</v>
      </c>
      <c r="H234" s="121"/>
      <c r="I234" s="122"/>
      <c r="J234" s="122"/>
      <c r="L234" s="121"/>
      <c r="M234" s="122"/>
      <c r="N234" s="122"/>
    </row>
    <row r="235" spans="4:14" x14ac:dyDescent="0.2">
      <c r="D235" s="126">
        <v>40321</v>
      </c>
      <c r="E235" s="127">
        <f t="shared" si="14"/>
        <v>7</v>
      </c>
      <c r="F235" s="122" t="str">
        <f t="shared" si="15"/>
        <v>Não útil</v>
      </c>
      <c r="G235" s="128">
        <v>24.285416666666666</v>
      </c>
      <c r="H235" s="121"/>
      <c r="I235" s="122"/>
      <c r="J235" s="122"/>
      <c r="L235" s="121"/>
      <c r="M235" s="122"/>
      <c r="N235" s="122"/>
    </row>
    <row r="236" spans="4:14" x14ac:dyDescent="0.2">
      <c r="D236" s="126">
        <v>40322</v>
      </c>
      <c r="E236" s="127">
        <f t="shared" si="14"/>
        <v>1</v>
      </c>
      <c r="F236" s="122" t="str">
        <f t="shared" si="15"/>
        <v>Útil</v>
      </c>
      <c r="G236" s="128">
        <v>26.05</v>
      </c>
      <c r="H236" s="121"/>
      <c r="I236" s="122"/>
      <c r="J236" s="122"/>
      <c r="L236" s="121"/>
      <c r="M236" s="122"/>
      <c r="N236" s="122"/>
    </row>
    <row r="237" spans="4:14" x14ac:dyDescent="0.2">
      <c r="D237" s="126">
        <v>40323</v>
      </c>
      <c r="E237" s="127">
        <f t="shared" si="14"/>
        <v>2</v>
      </c>
      <c r="F237" s="122" t="str">
        <f t="shared" si="15"/>
        <v>Útil</v>
      </c>
      <c r="G237" s="128">
        <v>25.449999999999992</v>
      </c>
      <c r="H237" s="121"/>
      <c r="I237" s="122"/>
      <c r="J237" s="122"/>
      <c r="L237" s="121"/>
      <c r="M237" s="122"/>
      <c r="N237" s="122"/>
    </row>
    <row r="238" spans="4:14" x14ac:dyDescent="0.2">
      <c r="D238" s="126">
        <v>40324</v>
      </c>
      <c r="E238" s="127">
        <f t="shared" si="14"/>
        <v>3</v>
      </c>
      <c r="F238" s="122" t="str">
        <f t="shared" si="15"/>
        <v>Útil</v>
      </c>
      <c r="G238" s="128">
        <v>25.091666666666669</v>
      </c>
      <c r="H238" s="121"/>
      <c r="I238" s="122"/>
      <c r="J238" s="122"/>
      <c r="L238" s="121"/>
      <c r="M238" s="122"/>
      <c r="N238" s="122"/>
    </row>
    <row r="239" spans="4:14" x14ac:dyDescent="0.2">
      <c r="D239" s="126">
        <v>40325</v>
      </c>
      <c r="E239" s="127">
        <f t="shared" si="14"/>
        <v>4</v>
      </c>
      <c r="F239" s="122" t="str">
        <f t="shared" si="15"/>
        <v>Útil</v>
      </c>
      <c r="G239" s="128">
        <v>25.666666666666668</v>
      </c>
      <c r="H239" s="121"/>
      <c r="I239" s="122"/>
      <c r="J239" s="122"/>
      <c r="L239" s="121"/>
      <c r="M239" s="122"/>
      <c r="N239" s="122"/>
    </row>
    <row r="240" spans="4:14" x14ac:dyDescent="0.2">
      <c r="D240" s="126">
        <v>40326</v>
      </c>
      <c r="E240" s="127">
        <f t="shared" si="14"/>
        <v>5</v>
      </c>
      <c r="F240" s="122" t="str">
        <f t="shared" si="15"/>
        <v>Útil</v>
      </c>
      <c r="G240" s="128">
        <v>25.522916666666674</v>
      </c>
      <c r="H240" s="121"/>
      <c r="I240" s="122"/>
      <c r="J240" s="122"/>
      <c r="L240" s="121"/>
      <c r="M240" s="122"/>
      <c r="N240" s="122"/>
    </row>
    <row r="241" spans="4:14" x14ac:dyDescent="0.2">
      <c r="D241" s="126">
        <v>40327</v>
      </c>
      <c r="E241" s="127">
        <f t="shared" si="14"/>
        <v>6</v>
      </c>
      <c r="F241" s="122" t="str">
        <f t="shared" si="15"/>
        <v>Não útil</v>
      </c>
      <c r="G241" s="128">
        <v>25.525000000000002</v>
      </c>
      <c r="H241" s="121"/>
      <c r="I241" s="122"/>
      <c r="J241" s="122"/>
      <c r="L241" s="121"/>
      <c r="M241" s="122"/>
      <c r="N241" s="122"/>
    </row>
    <row r="242" spans="4:14" x14ac:dyDescent="0.2">
      <c r="D242" s="126">
        <v>40328</v>
      </c>
      <c r="E242" s="127">
        <f t="shared" si="14"/>
        <v>7</v>
      </c>
      <c r="F242" s="122" t="str">
        <f t="shared" si="15"/>
        <v>Não útil</v>
      </c>
      <c r="G242" s="128">
        <v>24.88333333333334</v>
      </c>
      <c r="H242" s="121"/>
      <c r="I242" s="122"/>
      <c r="J242" s="122"/>
      <c r="L242" s="121"/>
      <c r="M242" s="122"/>
      <c r="N242" s="122"/>
    </row>
    <row r="243" spans="4:14" x14ac:dyDescent="0.2">
      <c r="D243" s="126">
        <v>40329</v>
      </c>
      <c r="E243" s="127">
        <f t="shared" si="14"/>
        <v>1</v>
      </c>
      <c r="F243" s="122" t="str">
        <f t="shared" si="15"/>
        <v>Útil</v>
      </c>
      <c r="G243" s="128">
        <v>25.752083333333335</v>
      </c>
      <c r="H243" s="121"/>
      <c r="I243" s="122"/>
      <c r="J243" s="122"/>
      <c r="L243" s="121"/>
      <c r="M243" s="122"/>
      <c r="N243" s="122"/>
    </row>
    <row r="244" spans="4:14" x14ac:dyDescent="0.2">
      <c r="D244" s="126">
        <v>40330</v>
      </c>
      <c r="E244" s="127">
        <f t="shared" si="14"/>
        <v>2</v>
      </c>
      <c r="F244" s="122" t="str">
        <f t="shared" si="15"/>
        <v>Útil</v>
      </c>
      <c r="G244" s="128">
        <v>25.785416666666666</v>
      </c>
      <c r="H244" s="121"/>
      <c r="I244" s="122"/>
      <c r="J244" s="122"/>
      <c r="L244" s="121"/>
      <c r="M244" s="122"/>
      <c r="N244" s="122"/>
    </row>
    <row r="245" spans="4:14" x14ac:dyDescent="0.2">
      <c r="D245" s="126">
        <v>40331</v>
      </c>
      <c r="E245" s="127">
        <f t="shared" si="14"/>
        <v>3</v>
      </c>
      <c r="F245" s="122" t="str">
        <f t="shared" si="15"/>
        <v>Útil</v>
      </c>
      <c r="G245" s="128">
        <v>25.377083333333335</v>
      </c>
      <c r="H245" s="121"/>
      <c r="I245" s="122"/>
      <c r="J245" s="122"/>
      <c r="L245" s="121"/>
      <c r="M245" s="122"/>
      <c r="N245" s="122"/>
    </row>
    <row r="246" spans="4:14" x14ac:dyDescent="0.2">
      <c r="D246" s="126">
        <v>40332</v>
      </c>
      <c r="E246" s="127">
        <v>8</v>
      </c>
      <c r="F246" s="122" t="str">
        <f t="shared" si="15"/>
        <v>Não útil</v>
      </c>
      <c r="G246" s="128">
        <v>25.675000000000001</v>
      </c>
      <c r="H246" s="121"/>
      <c r="I246" s="122"/>
      <c r="J246" s="122"/>
      <c r="L246" s="121"/>
      <c r="M246" s="122"/>
      <c r="N246" s="122"/>
    </row>
    <row r="247" spans="4:14" x14ac:dyDescent="0.2">
      <c r="D247" s="126">
        <v>40333</v>
      </c>
      <c r="E247" s="127">
        <f t="shared" si="14"/>
        <v>5</v>
      </c>
      <c r="F247" s="122" t="str">
        <f t="shared" si="15"/>
        <v>Útil</v>
      </c>
      <c r="G247" s="128">
        <v>25.324999999999992</v>
      </c>
      <c r="H247" s="121"/>
      <c r="I247" s="122"/>
      <c r="J247" s="122"/>
      <c r="L247" s="121"/>
      <c r="M247" s="122"/>
      <c r="N247" s="122"/>
    </row>
    <row r="248" spans="4:14" x14ac:dyDescent="0.2">
      <c r="D248" s="126">
        <v>40334</v>
      </c>
      <c r="E248" s="127">
        <f t="shared" si="14"/>
        <v>6</v>
      </c>
      <c r="F248" s="122" t="str">
        <f t="shared" si="15"/>
        <v>Não útil</v>
      </c>
      <c r="G248" s="128">
        <v>24.785416666666666</v>
      </c>
      <c r="H248" s="121"/>
      <c r="I248" s="122"/>
      <c r="J248" s="122"/>
      <c r="L248" s="121"/>
      <c r="M248" s="122"/>
      <c r="N248" s="122"/>
    </row>
    <row r="249" spans="4:14" x14ac:dyDescent="0.2">
      <c r="D249" s="126">
        <v>40335</v>
      </c>
      <c r="E249" s="127">
        <f t="shared" si="14"/>
        <v>7</v>
      </c>
      <c r="F249" s="122" t="str">
        <f t="shared" si="15"/>
        <v>Não útil</v>
      </c>
      <c r="G249" s="128">
        <v>25.491666666666671</v>
      </c>
      <c r="H249" s="121"/>
      <c r="I249" s="122"/>
      <c r="J249" s="122"/>
      <c r="L249" s="121"/>
      <c r="M249" s="122"/>
      <c r="N249" s="122"/>
    </row>
    <row r="250" spans="4:14" x14ac:dyDescent="0.2">
      <c r="D250" s="126">
        <v>40336</v>
      </c>
      <c r="E250" s="127">
        <f t="shared" si="14"/>
        <v>1</v>
      </c>
      <c r="F250" s="122" t="str">
        <f t="shared" si="15"/>
        <v>Útil</v>
      </c>
      <c r="G250" s="128">
        <v>25.772916666666674</v>
      </c>
      <c r="H250" s="121"/>
      <c r="I250" s="122"/>
      <c r="J250" s="122"/>
      <c r="L250" s="121"/>
      <c r="M250" s="122"/>
      <c r="N250" s="122"/>
    </row>
    <row r="251" spans="4:14" x14ac:dyDescent="0.2">
      <c r="D251" s="126">
        <v>40337</v>
      </c>
      <c r="E251" s="127">
        <f t="shared" si="14"/>
        <v>2</v>
      </c>
      <c r="F251" s="122" t="str">
        <f t="shared" si="15"/>
        <v>Útil</v>
      </c>
      <c r="G251" s="128">
        <v>25.462500000000002</v>
      </c>
      <c r="H251" s="121"/>
      <c r="I251" s="122"/>
      <c r="J251" s="122"/>
      <c r="L251" s="121"/>
      <c r="M251" s="122"/>
      <c r="N251" s="122"/>
    </row>
    <row r="252" spans="4:14" x14ac:dyDescent="0.2">
      <c r="D252" s="126">
        <v>40338</v>
      </c>
      <c r="E252" s="127">
        <f t="shared" si="14"/>
        <v>3</v>
      </c>
      <c r="F252" s="122" t="str">
        <f t="shared" si="15"/>
        <v>Útil</v>
      </c>
      <c r="G252" s="128">
        <v>24.987500000000001</v>
      </c>
      <c r="H252" s="121"/>
      <c r="I252" s="122"/>
      <c r="J252" s="122"/>
      <c r="L252" s="121"/>
      <c r="M252" s="122"/>
      <c r="N252" s="122"/>
    </row>
    <row r="253" spans="4:14" x14ac:dyDescent="0.2">
      <c r="D253" s="126">
        <v>40339</v>
      </c>
      <c r="E253" s="127">
        <f t="shared" si="14"/>
        <v>4</v>
      </c>
      <c r="F253" s="122" t="str">
        <f t="shared" si="15"/>
        <v>Útil</v>
      </c>
      <c r="G253" s="128">
        <v>25.595833333333331</v>
      </c>
      <c r="H253" s="121"/>
      <c r="I253" s="122"/>
      <c r="J253" s="122"/>
      <c r="L253" s="121"/>
      <c r="M253" s="122"/>
      <c r="N253" s="122"/>
    </row>
    <row r="254" spans="4:14" x14ac:dyDescent="0.2">
      <c r="D254" s="126">
        <v>40340</v>
      </c>
      <c r="E254" s="127">
        <f t="shared" si="14"/>
        <v>5</v>
      </c>
      <c r="F254" s="122" t="str">
        <f t="shared" si="15"/>
        <v>Útil</v>
      </c>
      <c r="G254" s="128">
        <v>25.318750000000005</v>
      </c>
      <c r="H254" s="121"/>
      <c r="I254" s="122"/>
      <c r="J254" s="122"/>
      <c r="L254" s="121"/>
      <c r="M254" s="122"/>
      <c r="N254" s="122"/>
    </row>
    <row r="255" spans="4:14" x14ac:dyDescent="0.2">
      <c r="D255" s="126">
        <v>40341</v>
      </c>
      <c r="E255" s="127">
        <f t="shared" si="14"/>
        <v>6</v>
      </c>
      <c r="F255" s="122" t="str">
        <f t="shared" si="15"/>
        <v>Não útil</v>
      </c>
      <c r="G255" s="128">
        <v>25.020833333333332</v>
      </c>
      <c r="H255" s="121"/>
      <c r="I255" s="122"/>
      <c r="J255" s="122"/>
      <c r="L255" s="121"/>
      <c r="M255" s="122"/>
      <c r="N255" s="122"/>
    </row>
    <row r="256" spans="4:14" x14ac:dyDescent="0.2">
      <c r="D256" s="126">
        <v>40342</v>
      </c>
      <c r="E256" s="127">
        <f t="shared" si="14"/>
        <v>7</v>
      </c>
      <c r="F256" s="122" t="str">
        <f t="shared" si="15"/>
        <v>Não útil</v>
      </c>
      <c r="G256" s="128">
        <v>23.491666666666664</v>
      </c>
      <c r="H256" s="121"/>
      <c r="I256" s="122"/>
      <c r="J256" s="122"/>
      <c r="L256" s="121"/>
      <c r="M256" s="122"/>
      <c r="N256" s="122"/>
    </row>
    <row r="257" spans="4:14" x14ac:dyDescent="0.2">
      <c r="D257" s="126">
        <v>40343</v>
      </c>
      <c r="E257" s="127">
        <f t="shared" si="14"/>
        <v>1</v>
      </c>
      <c r="F257" s="122" t="str">
        <f t="shared" si="15"/>
        <v>Útil</v>
      </c>
      <c r="G257" s="128">
        <v>22.779166666666669</v>
      </c>
      <c r="H257" s="121"/>
      <c r="I257" s="122"/>
      <c r="J257" s="122"/>
      <c r="L257" s="121"/>
      <c r="M257" s="122"/>
      <c r="N257" s="122"/>
    </row>
    <row r="258" spans="4:14" x14ac:dyDescent="0.2">
      <c r="D258" s="126">
        <v>40344</v>
      </c>
      <c r="E258" s="127">
        <f t="shared" si="14"/>
        <v>2</v>
      </c>
      <c r="F258" s="122" t="str">
        <f t="shared" si="15"/>
        <v>Útil</v>
      </c>
      <c r="G258" s="128">
        <v>22.937499999999989</v>
      </c>
      <c r="H258" s="121"/>
      <c r="I258" s="122"/>
      <c r="J258" s="122"/>
      <c r="L258" s="121"/>
      <c r="M258" s="122"/>
      <c r="N258" s="122"/>
    </row>
    <row r="259" spans="4:14" x14ac:dyDescent="0.2">
      <c r="D259" s="126">
        <v>40345</v>
      </c>
      <c r="E259" s="127">
        <f t="shared" si="14"/>
        <v>3</v>
      </c>
      <c r="F259" s="122" t="str">
        <f t="shared" si="15"/>
        <v>Útil</v>
      </c>
      <c r="G259" s="128">
        <v>23.768750000000001</v>
      </c>
      <c r="H259" s="121"/>
      <c r="I259" s="122"/>
      <c r="J259" s="122"/>
      <c r="L259" s="121"/>
      <c r="M259" s="122"/>
      <c r="N259" s="122"/>
    </row>
    <row r="260" spans="4:14" x14ac:dyDescent="0.2">
      <c r="D260" s="126">
        <v>40346</v>
      </c>
      <c r="E260" s="127">
        <f t="shared" si="14"/>
        <v>4</v>
      </c>
      <c r="F260" s="122" t="str">
        <f t="shared" si="15"/>
        <v>Útil</v>
      </c>
      <c r="G260" s="128">
        <v>24.141666666666676</v>
      </c>
      <c r="H260" s="121"/>
      <c r="I260" s="122"/>
      <c r="J260" s="122"/>
      <c r="L260" s="121"/>
      <c r="M260" s="122"/>
      <c r="N260" s="122"/>
    </row>
    <row r="261" spans="4:14" x14ac:dyDescent="0.2">
      <c r="D261" s="126">
        <v>40347</v>
      </c>
      <c r="E261" s="127">
        <f t="shared" si="14"/>
        <v>5</v>
      </c>
      <c r="F261" s="122" t="str">
        <f t="shared" si="15"/>
        <v>Útil</v>
      </c>
      <c r="G261" s="128">
        <v>25.122916666666665</v>
      </c>
      <c r="H261" s="121"/>
      <c r="I261" s="122"/>
      <c r="J261" s="122"/>
      <c r="L261" s="121"/>
      <c r="M261" s="122"/>
      <c r="N261" s="122"/>
    </row>
    <row r="262" spans="4:14" x14ac:dyDescent="0.2">
      <c r="D262" s="126">
        <v>40348</v>
      </c>
      <c r="E262" s="127">
        <f t="shared" si="14"/>
        <v>6</v>
      </c>
      <c r="F262" s="122" t="str">
        <f t="shared" si="15"/>
        <v>Não útil</v>
      </c>
      <c r="G262" s="128">
        <v>23.720833333333335</v>
      </c>
      <c r="H262" s="121"/>
      <c r="I262" s="122"/>
      <c r="J262" s="122"/>
      <c r="L262" s="121"/>
      <c r="M262" s="122"/>
      <c r="N262" s="122"/>
    </row>
    <row r="263" spans="4:14" x14ac:dyDescent="0.2">
      <c r="D263" s="126">
        <v>40349</v>
      </c>
      <c r="E263" s="127">
        <f t="shared" si="14"/>
        <v>7</v>
      </c>
      <c r="F263" s="122" t="str">
        <f t="shared" si="15"/>
        <v>Não útil</v>
      </c>
      <c r="G263" s="128">
        <v>23.704166666666666</v>
      </c>
      <c r="H263" s="121"/>
      <c r="I263" s="122"/>
      <c r="J263" s="122"/>
      <c r="L263" s="121"/>
      <c r="M263" s="122"/>
      <c r="N263" s="122"/>
    </row>
    <row r="264" spans="4:14" x14ac:dyDescent="0.2">
      <c r="D264" s="126">
        <v>40350</v>
      </c>
      <c r="E264" s="127">
        <f t="shared" si="14"/>
        <v>1</v>
      </c>
      <c r="F264" s="122" t="str">
        <f t="shared" si="15"/>
        <v>Útil</v>
      </c>
      <c r="G264" s="128">
        <v>24.639583333333334</v>
      </c>
      <c r="H264" s="121"/>
      <c r="I264" s="122"/>
      <c r="J264" s="122"/>
      <c r="L264" s="121"/>
      <c r="M264" s="122"/>
      <c r="N264" s="122"/>
    </row>
    <row r="265" spans="4:14" x14ac:dyDescent="0.2">
      <c r="D265" s="126">
        <v>40351</v>
      </c>
      <c r="E265" s="127">
        <f t="shared" si="14"/>
        <v>2</v>
      </c>
      <c r="F265" s="122" t="str">
        <f t="shared" si="15"/>
        <v>Útil</v>
      </c>
      <c r="G265" s="128">
        <v>24.041666666666668</v>
      </c>
      <c r="H265" s="121"/>
      <c r="I265" s="122"/>
      <c r="J265" s="122"/>
      <c r="L265" s="121"/>
      <c r="M265" s="122"/>
      <c r="N265" s="122"/>
    </row>
    <row r="266" spans="4:14" x14ac:dyDescent="0.2">
      <c r="D266" s="126">
        <v>40352</v>
      </c>
      <c r="E266" s="127">
        <f t="shared" si="14"/>
        <v>3</v>
      </c>
      <c r="F266" s="122" t="str">
        <f t="shared" si="15"/>
        <v>Útil</v>
      </c>
      <c r="G266" s="128">
        <v>25.418749999999999</v>
      </c>
      <c r="H266" s="121"/>
      <c r="I266" s="122"/>
      <c r="J266" s="122"/>
      <c r="L266" s="121"/>
      <c r="M266" s="122"/>
      <c r="N266" s="122"/>
    </row>
    <row r="267" spans="4:14" x14ac:dyDescent="0.2">
      <c r="D267" s="126">
        <v>40353</v>
      </c>
      <c r="E267" s="127">
        <f t="shared" si="14"/>
        <v>4</v>
      </c>
      <c r="F267" s="122" t="str">
        <f t="shared" si="15"/>
        <v>Útil</v>
      </c>
      <c r="G267" s="128">
        <v>24.931250000000002</v>
      </c>
      <c r="H267" s="121"/>
      <c r="I267" s="122"/>
      <c r="J267" s="122"/>
      <c r="L267" s="121"/>
      <c r="M267" s="122"/>
      <c r="N267" s="122"/>
    </row>
    <row r="268" spans="4:14" x14ac:dyDescent="0.2">
      <c r="D268" s="126">
        <v>40354</v>
      </c>
      <c r="E268" s="127">
        <f t="shared" si="14"/>
        <v>5</v>
      </c>
      <c r="F268" s="122" t="str">
        <f t="shared" si="15"/>
        <v>Útil</v>
      </c>
      <c r="G268" s="128">
        <v>24.447916666666671</v>
      </c>
      <c r="H268" s="121"/>
      <c r="I268" s="122"/>
      <c r="J268" s="122"/>
      <c r="L268" s="121"/>
      <c r="M268" s="122"/>
      <c r="N268" s="122"/>
    </row>
    <row r="269" spans="4:14" x14ac:dyDescent="0.2">
      <c r="D269" s="126">
        <v>40355</v>
      </c>
      <c r="E269" s="127">
        <f t="shared" si="14"/>
        <v>6</v>
      </c>
      <c r="F269" s="122" t="str">
        <f t="shared" si="15"/>
        <v>Não útil</v>
      </c>
      <c r="G269" s="128">
        <v>24.520833333333329</v>
      </c>
      <c r="H269" s="121"/>
      <c r="I269" s="122"/>
      <c r="J269" s="122"/>
      <c r="L269" s="121"/>
      <c r="M269" s="122"/>
      <c r="N269" s="122"/>
    </row>
    <row r="270" spans="4:14" x14ac:dyDescent="0.2">
      <c r="D270" s="126">
        <v>40356</v>
      </c>
      <c r="E270" s="127">
        <f t="shared" si="14"/>
        <v>7</v>
      </c>
      <c r="F270" s="122" t="str">
        <f t="shared" si="15"/>
        <v>Não útil</v>
      </c>
      <c r="G270" s="128">
        <v>24.541666666666671</v>
      </c>
      <c r="H270" s="121"/>
      <c r="I270" s="122"/>
      <c r="J270" s="122"/>
      <c r="L270" s="121"/>
      <c r="M270" s="122"/>
      <c r="N270" s="122"/>
    </row>
    <row r="271" spans="4:14" x14ac:dyDescent="0.2">
      <c r="D271" s="126">
        <v>40357</v>
      </c>
      <c r="E271" s="127">
        <f t="shared" si="14"/>
        <v>1</v>
      </c>
      <c r="F271" s="122" t="str">
        <f t="shared" si="15"/>
        <v>Útil</v>
      </c>
      <c r="G271" s="128">
        <v>24.354166666666661</v>
      </c>
      <c r="H271" s="121"/>
      <c r="I271" s="122"/>
      <c r="J271" s="122"/>
      <c r="L271" s="121"/>
      <c r="M271" s="122"/>
      <c r="N271" s="122"/>
    </row>
    <row r="272" spans="4:14" x14ac:dyDescent="0.2">
      <c r="D272" s="126">
        <v>40358</v>
      </c>
      <c r="E272" s="127">
        <f t="shared" si="14"/>
        <v>2</v>
      </c>
      <c r="F272" s="122" t="str">
        <f t="shared" si="15"/>
        <v>Útil</v>
      </c>
      <c r="G272" s="128">
        <v>23.34375</v>
      </c>
      <c r="H272" s="121"/>
      <c r="I272" s="122"/>
      <c r="J272" s="122"/>
      <c r="L272" s="121"/>
      <c r="M272" s="122"/>
      <c r="N272" s="122"/>
    </row>
    <row r="273" spans="4:14" x14ac:dyDescent="0.2">
      <c r="D273" s="126">
        <v>40359</v>
      </c>
      <c r="E273" s="127">
        <f t="shared" si="14"/>
        <v>3</v>
      </c>
      <c r="F273" s="122" t="str">
        <f t="shared" si="15"/>
        <v>Útil</v>
      </c>
      <c r="G273" s="128">
        <v>22.852083333333329</v>
      </c>
      <c r="H273" s="121"/>
      <c r="I273" s="122"/>
      <c r="J273" s="122"/>
      <c r="L273" s="121"/>
      <c r="M273" s="122"/>
      <c r="N273" s="122"/>
    </row>
    <row r="274" spans="4:14" x14ac:dyDescent="0.2">
      <c r="D274" s="126">
        <v>40360</v>
      </c>
      <c r="E274" s="127">
        <f t="shared" si="14"/>
        <v>4</v>
      </c>
      <c r="F274" s="122" t="str">
        <f t="shared" si="15"/>
        <v>Útil</v>
      </c>
      <c r="G274" s="128">
        <v>22.9375</v>
      </c>
      <c r="H274" s="121"/>
      <c r="I274" s="122"/>
      <c r="J274" s="122"/>
      <c r="L274" s="121"/>
      <c r="M274" s="122"/>
      <c r="N274" s="122"/>
    </row>
    <row r="275" spans="4:14" x14ac:dyDescent="0.2">
      <c r="D275" s="126">
        <v>40361</v>
      </c>
      <c r="E275" s="127">
        <f t="shared" si="14"/>
        <v>5</v>
      </c>
      <c r="F275" s="122" t="str">
        <f t="shared" si="15"/>
        <v>Útil</v>
      </c>
      <c r="G275" s="128">
        <v>22.289583333333336</v>
      </c>
      <c r="H275" s="121"/>
      <c r="I275" s="122"/>
      <c r="J275" s="122"/>
      <c r="L275" s="121"/>
      <c r="M275" s="122"/>
      <c r="N275" s="122"/>
    </row>
    <row r="276" spans="4:14" x14ac:dyDescent="0.2">
      <c r="D276" s="126">
        <v>40362</v>
      </c>
      <c r="E276" s="127">
        <f t="shared" si="14"/>
        <v>6</v>
      </c>
      <c r="F276" s="122" t="str">
        <f t="shared" si="15"/>
        <v>Não útil</v>
      </c>
      <c r="G276" s="128">
        <v>21.268750000000001</v>
      </c>
      <c r="H276" s="121"/>
      <c r="I276" s="122"/>
      <c r="J276" s="122"/>
      <c r="L276" s="121"/>
      <c r="M276" s="122"/>
      <c r="N276" s="122"/>
    </row>
    <row r="277" spans="4:14" x14ac:dyDescent="0.2">
      <c r="D277" s="126">
        <v>40363</v>
      </c>
      <c r="E277" s="127">
        <f t="shared" si="14"/>
        <v>7</v>
      </c>
      <c r="F277" s="122" t="str">
        <f t="shared" si="15"/>
        <v>Não útil</v>
      </c>
      <c r="G277" s="128">
        <v>22.518750000000001</v>
      </c>
      <c r="H277" s="121"/>
      <c r="I277" s="122"/>
      <c r="J277" s="122"/>
      <c r="L277" s="121"/>
      <c r="M277" s="122"/>
      <c r="N277" s="122"/>
    </row>
    <row r="278" spans="4:14" x14ac:dyDescent="0.2">
      <c r="D278" s="126">
        <v>40364</v>
      </c>
      <c r="E278" s="127">
        <f t="shared" ref="E278:E341" si="16">WEEKDAY(D278,2)</f>
        <v>1</v>
      </c>
      <c r="F278" s="122" t="str">
        <f t="shared" si="15"/>
        <v>Útil</v>
      </c>
      <c r="G278" s="128">
        <v>23.700000000000003</v>
      </c>
      <c r="H278" s="121"/>
      <c r="I278" s="122"/>
      <c r="J278" s="122"/>
      <c r="L278" s="121"/>
      <c r="M278" s="122"/>
      <c r="N278" s="122"/>
    </row>
    <row r="279" spans="4:14" x14ac:dyDescent="0.2">
      <c r="D279" s="126">
        <v>40365</v>
      </c>
      <c r="E279" s="127">
        <f t="shared" si="16"/>
        <v>2</v>
      </c>
      <c r="F279" s="122" t="str">
        <f t="shared" si="15"/>
        <v>Útil</v>
      </c>
      <c r="G279" s="128">
        <v>23.106249999999999</v>
      </c>
      <c r="H279" s="121"/>
      <c r="I279" s="122"/>
      <c r="J279" s="122"/>
      <c r="L279" s="121"/>
      <c r="M279" s="122"/>
      <c r="N279" s="122"/>
    </row>
    <row r="280" spans="4:14" x14ac:dyDescent="0.2">
      <c r="D280" s="126">
        <v>40366</v>
      </c>
      <c r="E280" s="127">
        <f t="shared" si="16"/>
        <v>3</v>
      </c>
      <c r="F280" s="122" t="str">
        <f t="shared" si="15"/>
        <v>Útil</v>
      </c>
      <c r="G280" s="128">
        <v>23.58541666666666</v>
      </c>
      <c r="H280" s="121"/>
      <c r="I280" s="122"/>
      <c r="J280" s="122"/>
      <c r="L280" s="121"/>
      <c r="M280" s="122"/>
      <c r="N280" s="122"/>
    </row>
    <row r="281" spans="4:14" x14ac:dyDescent="0.2">
      <c r="D281" s="126">
        <v>40367</v>
      </c>
      <c r="E281" s="127">
        <f t="shared" si="16"/>
        <v>4</v>
      </c>
      <c r="F281" s="122" t="str">
        <f t="shared" si="15"/>
        <v>Útil</v>
      </c>
      <c r="G281" s="128">
        <v>22.668750000000003</v>
      </c>
      <c r="H281" s="121"/>
      <c r="I281" s="122"/>
      <c r="J281" s="122"/>
      <c r="L281" s="121"/>
      <c r="M281" s="122"/>
      <c r="N281" s="122"/>
    </row>
    <row r="282" spans="4:14" x14ac:dyDescent="0.2">
      <c r="D282" s="126">
        <v>40368</v>
      </c>
      <c r="E282" s="127">
        <f t="shared" si="16"/>
        <v>5</v>
      </c>
      <c r="F282" s="122" t="str">
        <f t="shared" si="15"/>
        <v>Útil</v>
      </c>
      <c r="G282" s="128">
        <v>22.577083333333334</v>
      </c>
      <c r="H282" s="121"/>
      <c r="I282" s="122"/>
      <c r="J282" s="122"/>
      <c r="L282" s="121"/>
      <c r="M282" s="122"/>
      <c r="N282" s="122"/>
    </row>
    <row r="283" spans="4:14" x14ac:dyDescent="0.2">
      <c r="D283" s="126">
        <v>40369</v>
      </c>
      <c r="E283" s="127">
        <f t="shared" si="16"/>
        <v>6</v>
      </c>
      <c r="F283" s="122" t="str">
        <f t="shared" si="15"/>
        <v>Não útil</v>
      </c>
      <c r="G283" s="128">
        <v>22.377083333333331</v>
      </c>
      <c r="H283" s="121"/>
      <c r="I283" s="122"/>
      <c r="J283" s="122"/>
      <c r="L283" s="121"/>
      <c r="M283" s="122"/>
      <c r="N283" s="122"/>
    </row>
    <row r="284" spans="4:14" x14ac:dyDescent="0.2">
      <c r="D284" s="126">
        <v>40370</v>
      </c>
      <c r="E284" s="127">
        <f t="shared" si="16"/>
        <v>7</v>
      </c>
      <c r="F284" s="122" t="str">
        <f t="shared" si="15"/>
        <v>Não útil</v>
      </c>
      <c r="G284" s="128">
        <v>23.760416666666668</v>
      </c>
      <c r="H284" s="121"/>
      <c r="I284" s="122"/>
      <c r="J284" s="122"/>
      <c r="L284" s="121"/>
      <c r="M284" s="122"/>
      <c r="N284" s="122"/>
    </row>
    <row r="285" spans="4:14" x14ac:dyDescent="0.2">
      <c r="D285" s="126">
        <v>40371</v>
      </c>
      <c r="E285" s="127">
        <f t="shared" si="16"/>
        <v>1</v>
      </c>
      <c r="F285" s="122" t="str">
        <f t="shared" si="15"/>
        <v>Útil</v>
      </c>
      <c r="G285" s="128">
        <v>23.99166666666666</v>
      </c>
      <c r="H285" s="121"/>
      <c r="I285" s="122"/>
      <c r="J285" s="122"/>
      <c r="L285" s="121"/>
      <c r="M285" s="122"/>
      <c r="N285" s="122"/>
    </row>
    <row r="286" spans="4:14" x14ac:dyDescent="0.2">
      <c r="D286" s="126">
        <v>40372</v>
      </c>
      <c r="E286" s="127">
        <f t="shared" si="16"/>
        <v>2</v>
      </c>
      <c r="F286" s="122" t="str">
        <f t="shared" ref="F286:F349" si="17">IF(E286&lt;6,"Útil","Não útil")</f>
        <v>Útil</v>
      </c>
      <c r="G286" s="128">
        <v>23.543750000000003</v>
      </c>
      <c r="H286" s="121"/>
      <c r="I286" s="122"/>
      <c r="J286" s="122"/>
      <c r="L286" s="121"/>
      <c r="M286" s="122"/>
      <c r="N286" s="122"/>
    </row>
    <row r="287" spans="4:14" x14ac:dyDescent="0.2">
      <c r="D287" s="126">
        <v>40373</v>
      </c>
      <c r="E287" s="127">
        <f t="shared" si="16"/>
        <v>3</v>
      </c>
      <c r="F287" s="122" t="str">
        <f t="shared" si="17"/>
        <v>Útil</v>
      </c>
      <c r="G287" s="128">
        <v>23.743750000000002</v>
      </c>
      <c r="H287" s="121"/>
      <c r="I287" s="122"/>
      <c r="J287" s="122"/>
      <c r="L287" s="121"/>
      <c r="M287" s="122"/>
      <c r="N287" s="122"/>
    </row>
    <row r="288" spans="4:14" x14ac:dyDescent="0.2">
      <c r="D288" s="126">
        <v>40374</v>
      </c>
      <c r="E288" s="127">
        <f t="shared" si="16"/>
        <v>4</v>
      </c>
      <c r="F288" s="122" t="str">
        <f t="shared" si="17"/>
        <v>Útil</v>
      </c>
      <c r="G288" s="128">
        <v>23.575000000000006</v>
      </c>
      <c r="H288" s="121"/>
      <c r="I288" s="122"/>
      <c r="J288" s="122"/>
      <c r="L288" s="121"/>
      <c r="M288" s="122"/>
      <c r="N288" s="122"/>
    </row>
    <row r="289" spans="4:14" x14ac:dyDescent="0.2">
      <c r="D289" s="126">
        <v>40375</v>
      </c>
      <c r="E289" s="127">
        <f t="shared" si="16"/>
        <v>5</v>
      </c>
      <c r="F289" s="122" t="str">
        <f t="shared" si="17"/>
        <v>Útil</v>
      </c>
      <c r="G289" s="128">
        <v>22.3125</v>
      </c>
      <c r="H289" s="121"/>
      <c r="I289" s="122"/>
      <c r="J289" s="122"/>
      <c r="L289" s="121"/>
      <c r="M289" s="122"/>
      <c r="N289" s="122"/>
    </row>
    <row r="290" spans="4:14" x14ac:dyDescent="0.2">
      <c r="D290" s="126">
        <v>40376</v>
      </c>
      <c r="E290" s="127">
        <f t="shared" si="16"/>
        <v>6</v>
      </c>
      <c r="F290" s="122" t="str">
        <f t="shared" si="17"/>
        <v>Não útil</v>
      </c>
      <c r="G290" s="128">
        <v>23.627083333333331</v>
      </c>
      <c r="H290" s="121"/>
      <c r="I290" s="122"/>
      <c r="J290" s="122"/>
      <c r="L290" s="121"/>
      <c r="M290" s="122"/>
      <c r="N290" s="122"/>
    </row>
    <row r="291" spans="4:14" x14ac:dyDescent="0.2">
      <c r="D291" s="126">
        <v>40377</v>
      </c>
      <c r="E291" s="127">
        <f t="shared" si="16"/>
        <v>7</v>
      </c>
      <c r="F291" s="122" t="str">
        <f t="shared" si="17"/>
        <v>Não útil</v>
      </c>
      <c r="G291" s="128">
        <v>22.947916666666668</v>
      </c>
      <c r="H291" s="121"/>
      <c r="I291" s="122"/>
      <c r="J291" s="122"/>
      <c r="L291" s="121"/>
      <c r="M291" s="122"/>
      <c r="N291" s="122"/>
    </row>
    <row r="292" spans="4:14" x14ac:dyDescent="0.2">
      <c r="D292" s="126">
        <v>40378</v>
      </c>
      <c r="E292" s="127">
        <f t="shared" si="16"/>
        <v>1</v>
      </c>
      <c r="F292" s="122" t="str">
        <f t="shared" si="17"/>
        <v>Útil</v>
      </c>
      <c r="G292" s="128">
        <v>22.737499999999997</v>
      </c>
      <c r="H292" s="121"/>
      <c r="I292" s="122"/>
      <c r="J292" s="122"/>
      <c r="L292" s="121"/>
      <c r="M292" s="122"/>
      <c r="N292" s="122"/>
    </row>
    <row r="293" spans="4:14" x14ac:dyDescent="0.2">
      <c r="D293" s="126">
        <v>40379</v>
      </c>
      <c r="E293" s="127">
        <f t="shared" si="16"/>
        <v>2</v>
      </c>
      <c r="F293" s="122" t="str">
        <f t="shared" si="17"/>
        <v>Útil</v>
      </c>
      <c r="G293" s="128">
        <v>23.439583333333335</v>
      </c>
      <c r="H293" s="121"/>
      <c r="I293" s="122"/>
      <c r="J293" s="122"/>
      <c r="L293" s="121"/>
      <c r="M293" s="122"/>
      <c r="N293" s="122"/>
    </row>
    <row r="294" spans="4:14" x14ac:dyDescent="0.2">
      <c r="D294" s="126">
        <v>40380</v>
      </c>
      <c r="E294" s="127">
        <f t="shared" si="16"/>
        <v>3</v>
      </c>
      <c r="F294" s="122" t="str">
        <f t="shared" si="17"/>
        <v>Útil</v>
      </c>
      <c r="G294" s="128">
        <v>23.493750000000006</v>
      </c>
      <c r="H294" s="121"/>
      <c r="I294" s="122"/>
      <c r="J294" s="122"/>
      <c r="L294" s="121"/>
      <c r="M294" s="122"/>
      <c r="N294" s="122"/>
    </row>
    <row r="295" spans="4:14" x14ac:dyDescent="0.2">
      <c r="D295" s="126">
        <v>40381</v>
      </c>
      <c r="E295" s="127">
        <f t="shared" si="16"/>
        <v>4</v>
      </c>
      <c r="F295" s="122" t="str">
        <f t="shared" si="17"/>
        <v>Útil</v>
      </c>
      <c r="G295" s="128">
        <v>22.683333333333337</v>
      </c>
      <c r="H295" s="121"/>
      <c r="I295" s="122"/>
      <c r="J295" s="122"/>
      <c r="L295" s="121"/>
      <c r="M295" s="122"/>
      <c r="N295" s="122"/>
    </row>
    <row r="296" spans="4:14" x14ac:dyDescent="0.2">
      <c r="D296" s="126">
        <v>40382</v>
      </c>
      <c r="E296" s="127">
        <f t="shared" si="16"/>
        <v>5</v>
      </c>
      <c r="F296" s="122" t="str">
        <f t="shared" si="17"/>
        <v>Útil</v>
      </c>
      <c r="G296" s="128">
        <v>22.822916666666671</v>
      </c>
      <c r="H296" s="121"/>
      <c r="I296" s="122"/>
      <c r="J296" s="122"/>
      <c r="L296" s="121"/>
      <c r="M296" s="122"/>
      <c r="N296" s="122"/>
    </row>
    <row r="297" spans="4:14" x14ac:dyDescent="0.2">
      <c r="D297" s="126">
        <v>40383</v>
      </c>
      <c r="E297" s="127">
        <f t="shared" si="16"/>
        <v>6</v>
      </c>
      <c r="F297" s="122" t="str">
        <f t="shared" si="17"/>
        <v>Não útil</v>
      </c>
      <c r="G297" s="128">
        <v>21.585416666666664</v>
      </c>
      <c r="H297" s="121"/>
      <c r="I297" s="122"/>
      <c r="J297" s="122"/>
      <c r="L297" s="121"/>
      <c r="M297" s="122"/>
      <c r="N297" s="122"/>
    </row>
    <row r="298" spans="4:14" x14ac:dyDescent="0.2">
      <c r="D298" s="126">
        <v>40384</v>
      </c>
      <c r="E298" s="127">
        <f t="shared" si="16"/>
        <v>7</v>
      </c>
      <c r="F298" s="122" t="str">
        <f t="shared" si="17"/>
        <v>Não útil</v>
      </c>
      <c r="G298" s="128">
        <v>23.406250000000004</v>
      </c>
      <c r="H298" s="121"/>
      <c r="I298" s="122"/>
      <c r="J298" s="122"/>
      <c r="L298" s="121"/>
      <c r="M298" s="122"/>
      <c r="N298" s="122"/>
    </row>
    <row r="299" spans="4:14" x14ac:dyDescent="0.2">
      <c r="D299" s="126">
        <v>40385</v>
      </c>
      <c r="E299" s="127">
        <f t="shared" si="16"/>
        <v>1</v>
      </c>
      <c r="F299" s="122" t="str">
        <f t="shared" si="17"/>
        <v>Útil</v>
      </c>
      <c r="G299" s="128">
        <v>22.92916666666666</v>
      </c>
      <c r="H299" s="121"/>
      <c r="I299" s="122"/>
      <c r="J299" s="122"/>
      <c r="L299" s="121"/>
      <c r="M299" s="122"/>
      <c r="N299" s="122"/>
    </row>
    <row r="300" spans="4:14" x14ac:dyDescent="0.2">
      <c r="D300" s="126">
        <v>40386</v>
      </c>
      <c r="E300" s="127">
        <f t="shared" si="16"/>
        <v>2</v>
      </c>
      <c r="F300" s="122" t="str">
        <f t="shared" si="17"/>
        <v>Útil</v>
      </c>
      <c r="G300" s="128">
        <v>22.312500000000004</v>
      </c>
      <c r="H300" s="121"/>
      <c r="I300" s="122"/>
      <c r="J300" s="122"/>
      <c r="L300" s="121"/>
      <c r="M300" s="122"/>
      <c r="N300" s="122"/>
    </row>
    <row r="301" spans="4:14" x14ac:dyDescent="0.2">
      <c r="D301" s="126">
        <v>40387</v>
      </c>
      <c r="E301" s="127">
        <f t="shared" si="16"/>
        <v>3</v>
      </c>
      <c r="F301" s="122" t="str">
        <f t="shared" si="17"/>
        <v>Útil</v>
      </c>
      <c r="G301" s="128">
        <v>23.956249999999997</v>
      </c>
      <c r="H301" s="121"/>
      <c r="I301" s="122"/>
      <c r="J301" s="122"/>
      <c r="L301" s="121"/>
      <c r="M301" s="122"/>
      <c r="N301" s="122"/>
    </row>
    <row r="302" spans="4:14" x14ac:dyDescent="0.2">
      <c r="D302" s="126">
        <v>40388</v>
      </c>
      <c r="E302" s="127">
        <f t="shared" si="16"/>
        <v>4</v>
      </c>
      <c r="F302" s="122" t="str">
        <f t="shared" si="17"/>
        <v>Útil</v>
      </c>
      <c r="G302" s="128">
        <v>24.233333333333324</v>
      </c>
      <c r="H302" s="121"/>
      <c r="I302" s="122"/>
      <c r="J302" s="122"/>
      <c r="L302" s="121"/>
      <c r="M302" s="122"/>
      <c r="N302" s="122"/>
    </row>
    <row r="303" spans="4:14" x14ac:dyDescent="0.2">
      <c r="D303" s="126">
        <v>40389</v>
      </c>
      <c r="E303" s="127">
        <f t="shared" si="16"/>
        <v>5</v>
      </c>
      <c r="F303" s="122" t="str">
        <f t="shared" si="17"/>
        <v>Útil</v>
      </c>
      <c r="G303" s="128">
        <v>22.922916666666669</v>
      </c>
      <c r="H303" s="121"/>
      <c r="I303" s="122"/>
      <c r="J303" s="122"/>
      <c r="L303" s="121"/>
      <c r="M303" s="122"/>
      <c r="N303" s="122"/>
    </row>
    <row r="304" spans="4:14" x14ac:dyDescent="0.2">
      <c r="D304" s="126">
        <v>40390</v>
      </c>
      <c r="E304" s="127">
        <f t="shared" si="16"/>
        <v>6</v>
      </c>
      <c r="F304" s="122" t="str">
        <f t="shared" si="17"/>
        <v>Não útil</v>
      </c>
      <c r="G304" s="128">
        <v>23.554166666666664</v>
      </c>
      <c r="H304" s="121"/>
      <c r="I304" s="122"/>
      <c r="J304" s="122"/>
      <c r="L304" s="121"/>
      <c r="M304" s="122"/>
      <c r="N304" s="122"/>
    </row>
    <row r="305" spans="4:14" x14ac:dyDescent="0.2">
      <c r="D305" s="126">
        <v>40391</v>
      </c>
      <c r="E305" s="127">
        <f t="shared" si="16"/>
        <v>7</v>
      </c>
      <c r="F305" s="122" t="str">
        <f t="shared" si="17"/>
        <v>Não útil</v>
      </c>
      <c r="G305" s="128">
        <v>21.685416666666669</v>
      </c>
      <c r="H305" s="121"/>
      <c r="I305" s="122"/>
      <c r="J305" s="122"/>
      <c r="L305" s="121"/>
      <c r="M305" s="122"/>
      <c r="N305" s="122"/>
    </row>
    <row r="306" spans="4:14" x14ac:dyDescent="0.2">
      <c r="D306" s="126">
        <v>40392</v>
      </c>
      <c r="E306" s="127">
        <f t="shared" si="16"/>
        <v>1</v>
      </c>
      <c r="F306" s="122" t="str">
        <f t="shared" si="17"/>
        <v>Útil</v>
      </c>
      <c r="G306" s="128">
        <v>22.004166666666666</v>
      </c>
      <c r="H306" s="121"/>
      <c r="I306" s="122"/>
      <c r="J306" s="122"/>
      <c r="L306" s="121"/>
      <c r="M306" s="122"/>
      <c r="N306" s="122"/>
    </row>
    <row r="307" spans="4:14" x14ac:dyDescent="0.2">
      <c r="D307" s="126">
        <v>40393</v>
      </c>
      <c r="E307" s="127">
        <f t="shared" si="16"/>
        <v>2</v>
      </c>
      <c r="F307" s="122" t="str">
        <f t="shared" si="17"/>
        <v>Útil</v>
      </c>
      <c r="G307" s="128">
        <v>23.141666666666666</v>
      </c>
      <c r="H307" s="121"/>
      <c r="I307" s="122"/>
      <c r="J307" s="122"/>
      <c r="L307" s="121"/>
      <c r="M307" s="122"/>
      <c r="N307" s="122"/>
    </row>
    <row r="308" spans="4:14" x14ac:dyDescent="0.2">
      <c r="D308" s="126">
        <v>40394</v>
      </c>
      <c r="E308" s="127">
        <f t="shared" si="16"/>
        <v>3</v>
      </c>
      <c r="F308" s="122" t="str">
        <f t="shared" si="17"/>
        <v>Útil</v>
      </c>
      <c r="G308" s="128">
        <v>22.135416666666661</v>
      </c>
      <c r="H308" s="121"/>
      <c r="I308" s="122"/>
      <c r="J308" s="122"/>
      <c r="L308" s="121"/>
      <c r="M308" s="122"/>
      <c r="N308" s="122"/>
    </row>
    <row r="309" spans="4:14" x14ac:dyDescent="0.2">
      <c r="D309" s="126">
        <v>40395</v>
      </c>
      <c r="E309" s="127">
        <f t="shared" si="16"/>
        <v>4</v>
      </c>
      <c r="F309" s="122" t="str">
        <f t="shared" si="17"/>
        <v>Útil</v>
      </c>
      <c r="G309" s="128">
        <v>23.108333333333338</v>
      </c>
      <c r="H309" s="121"/>
      <c r="I309" s="122"/>
      <c r="J309" s="122"/>
      <c r="L309" s="121"/>
      <c r="M309" s="122"/>
      <c r="N309" s="122"/>
    </row>
    <row r="310" spans="4:14" x14ac:dyDescent="0.2">
      <c r="D310" s="126">
        <v>40396</v>
      </c>
      <c r="E310" s="127">
        <f t="shared" si="16"/>
        <v>5</v>
      </c>
      <c r="F310" s="122" t="str">
        <f t="shared" si="17"/>
        <v>Útil</v>
      </c>
      <c r="G310" s="128">
        <v>22.029166666666669</v>
      </c>
      <c r="H310" s="121"/>
      <c r="I310" s="122"/>
      <c r="J310" s="122"/>
      <c r="L310" s="121"/>
      <c r="M310" s="122"/>
      <c r="N310" s="122"/>
    </row>
    <row r="311" spans="4:14" x14ac:dyDescent="0.2">
      <c r="D311" s="126">
        <v>40397</v>
      </c>
      <c r="E311" s="127">
        <f t="shared" si="16"/>
        <v>6</v>
      </c>
      <c r="F311" s="122" t="str">
        <f t="shared" si="17"/>
        <v>Não útil</v>
      </c>
      <c r="G311" s="128">
        <v>22.49166666666666</v>
      </c>
      <c r="H311" s="121"/>
      <c r="I311" s="122"/>
      <c r="J311" s="122"/>
      <c r="L311" s="121"/>
      <c r="M311" s="122"/>
      <c r="N311" s="122"/>
    </row>
    <row r="312" spans="4:14" x14ac:dyDescent="0.2">
      <c r="D312" s="126">
        <v>40398</v>
      </c>
      <c r="E312" s="127">
        <f t="shared" si="16"/>
        <v>7</v>
      </c>
      <c r="F312" s="122" t="str">
        <f t="shared" si="17"/>
        <v>Não útil</v>
      </c>
      <c r="G312" s="128">
        <v>23.402083333333341</v>
      </c>
      <c r="H312" s="121"/>
      <c r="I312" s="122"/>
      <c r="J312" s="122"/>
      <c r="L312" s="121"/>
      <c r="M312" s="122"/>
      <c r="N312" s="122"/>
    </row>
    <row r="313" spans="4:14" x14ac:dyDescent="0.2">
      <c r="D313" s="126">
        <v>40399</v>
      </c>
      <c r="E313" s="127">
        <f t="shared" si="16"/>
        <v>1</v>
      </c>
      <c r="F313" s="122" t="str">
        <f t="shared" si="17"/>
        <v>Útil</v>
      </c>
      <c r="G313" s="128">
        <v>23.429166666666664</v>
      </c>
      <c r="H313" s="121"/>
      <c r="I313" s="122"/>
      <c r="J313" s="122"/>
      <c r="L313" s="121"/>
      <c r="M313" s="122"/>
      <c r="N313" s="122"/>
    </row>
    <row r="314" spans="4:14" x14ac:dyDescent="0.2">
      <c r="D314" s="126">
        <v>40400</v>
      </c>
      <c r="E314" s="127">
        <f t="shared" si="16"/>
        <v>2</v>
      </c>
      <c r="F314" s="122" t="str">
        <f t="shared" si="17"/>
        <v>Útil</v>
      </c>
      <c r="G314" s="128">
        <v>23.295833333333331</v>
      </c>
      <c r="H314" s="121"/>
      <c r="I314" s="122"/>
      <c r="J314" s="122"/>
      <c r="L314" s="121"/>
      <c r="M314" s="122"/>
      <c r="N314" s="122"/>
    </row>
    <row r="315" spans="4:14" x14ac:dyDescent="0.2">
      <c r="D315" s="126">
        <v>40401</v>
      </c>
      <c r="E315" s="127">
        <f t="shared" si="16"/>
        <v>3</v>
      </c>
      <c r="F315" s="122" t="str">
        <f t="shared" si="17"/>
        <v>Útil</v>
      </c>
      <c r="G315" s="128">
        <v>22.458333333333329</v>
      </c>
      <c r="H315" s="121"/>
      <c r="I315" s="122"/>
      <c r="J315" s="122"/>
      <c r="L315" s="121"/>
      <c r="M315" s="122"/>
      <c r="N315" s="122"/>
    </row>
    <row r="316" spans="4:14" x14ac:dyDescent="0.2">
      <c r="D316" s="126">
        <v>40402</v>
      </c>
      <c r="E316" s="127">
        <f t="shared" si="16"/>
        <v>4</v>
      </c>
      <c r="F316" s="122" t="str">
        <f t="shared" si="17"/>
        <v>Útil</v>
      </c>
      <c r="G316" s="128">
        <v>23.854166666666668</v>
      </c>
      <c r="H316" s="121"/>
      <c r="I316" s="122"/>
      <c r="J316" s="122"/>
      <c r="L316" s="121"/>
      <c r="M316" s="122"/>
      <c r="N316" s="122"/>
    </row>
    <row r="317" spans="4:14" x14ac:dyDescent="0.2">
      <c r="D317" s="126">
        <v>40403</v>
      </c>
      <c r="E317" s="127">
        <f t="shared" si="16"/>
        <v>5</v>
      </c>
      <c r="F317" s="122" t="str">
        <f t="shared" si="17"/>
        <v>Útil</v>
      </c>
      <c r="G317" s="128">
        <v>23.691666666666663</v>
      </c>
      <c r="H317" s="121"/>
      <c r="I317" s="122"/>
      <c r="J317" s="122"/>
      <c r="L317" s="121"/>
      <c r="M317" s="122"/>
      <c r="N317" s="122"/>
    </row>
    <row r="318" spans="4:14" x14ac:dyDescent="0.2">
      <c r="D318" s="126">
        <v>40404</v>
      </c>
      <c r="E318" s="127">
        <f t="shared" si="16"/>
        <v>6</v>
      </c>
      <c r="F318" s="122" t="str">
        <f t="shared" si="17"/>
        <v>Não útil</v>
      </c>
      <c r="G318" s="128">
        <v>23.431250000000002</v>
      </c>
      <c r="H318" s="121"/>
      <c r="I318" s="122"/>
      <c r="J318" s="122"/>
      <c r="L318" s="121"/>
      <c r="M318" s="122"/>
      <c r="N318" s="122"/>
    </row>
    <row r="319" spans="4:14" x14ac:dyDescent="0.2">
      <c r="D319" s="126">
        <v>40405</v>
      </c>
      <c r="E319" s="127">
        <f t="shared" si="16"/>
        <v>7</v>
      </c>
      <c r="F319" s="122" t="str">
        <f t="shared" si="17"/>
        <v>Não útil</v>
      </c>
      <c r="G319" s="128">
        <v>22.233333333333334</v>
      </c>
      <c r="H319" s="121"/>
      <c r="I319" s="122"/>
      <c r="J319" s="122"/>
      <c r="L319" s="121"/>
      <c r="M319" s="122"/>
      <c r="N319" s="122"/>
    </row>
    <row r="320" spans="4:14" x14ac:dyDescent="0.2">
      <c r="D320" s="126">
        <v>40406</v>
      </c>
      <c r="E320" s="127">
        <f t="shared" si="16"/>
        <v>1</v>
      </c>
      <c r="F320" s="122" t="str">
        <f t="shared" si="17"/>
        <v>Útil</v>
      </c>
      <c r="G320" s="128">
        <v>22.627083333333335</v>
      </c>
      <c r="H320" s="121"/>
      <c r="I320" s="122"/>
      <c r="J320" s="122"/>
      <c r="L320" s="121"/>
      <c r="M320" s="122"/>
      <c r="N320" s="122"/>
    </row>
    <row r="321" spans="4:14" x14ac:dyDescent="0.2">
      <c r="D321" s="126">
        <v>40407</v>
      </c>
      <c r="E321" s="127">
        <f t="shared" si="16"/>
        <v>2</v>
      </c>
      <c r="F321" s="122" t="str">
        <f t="shared" si="17"/>
        <v>Útil</v>
      </c>
      <c r="G321" s="128">
        <v>21.574999999999999</v>
      </c>
      <c r="H321" s="121"/>
      <c r="I321" s="122"/>
      <c r="J321" s="122"/>
      <c r="L321" s="121"/>
      <c r="M321" s="122"/>
      <c r="N321" s="122"/>
    </row>
    <row r="322" spans="4:14" x14ac:dyDescent="0.2">
      <c r="D322" s="126">
        <v>40408</v>
      </c>
      <c r="E322" s="127">
        <f t="shared" si="16"/>
        <v>3</v>
      </c>
      <c r="F322" s="122" t="str">
        <f t="shared" si="17"/>
        <v>Útil</v>
      </c>
      <c r="G322" s="128">
        <v>21.875</v>
      </c>
      <c r="H322" s="121"/>
      <c r="I322" s="122"/>
      <c r="J322" s="122"/>
      <c r="L322" s="121"/>
      <c r="M322" s="122"/>
      <c r="N322" s="122"/>
    </row>
    <row r="323" spans="4:14" x14ac:dyDescent="0.2">
      <c r="D323" s="126">
        <v>40409</v>
      </c>
      <c r="E323" s="127">
        <f t="shared" si="16"/>
        <v>4</v>
      </c>
      <c r="F323" s="122" t="str">
        <f t="shared" si="17"/>
        <v>Útil</v>
      </c>
      <c r="G323" s="128">
        <v>22.158333333333331</v>
      </c>
      <c r="H323" s="121"/>
      <c r="I323" s="122"/>
      <c r="J323" s="122"/>
      <c r="L323" s="121"/>
      <c r="M323" s="122"/>
      <c r="N323" s="122"/>
    </row>
    <row r="324" spans="4:14" x14ac:dyDescent="0.2">
      <c r="D324" s="126">
        <v>40410</v>
      </c>
      <c r="E324" s="127">
        <f t="shared" si="16"/>
        <v>5</v>
      </c>
      <c r="F324" s="122" t="str">
        <f t="shared" si="17"/>
        <v>Útil</v>
      </c>
      <c r="G324" s="128">
        <v>22.960416666666664</v>
      </c>
      <c r="H324" s="121"/>
      <c r="I324" s="122"/>
      <c r="J324" s="122"/>
      <c r="L324" s="121"/>
      <c r="M324" s="122"/>
      <c r="N324" s="122"/>
    </row>
    <row r="325" spans="4:14" x14ac:dyDescent="0.2">
      <c r="D325" s="126">
        <v>40411</v>
      </c>
      <c r="E325" s="127">
        <f t="shared" si="16"/>
        <v>6</v>
      </c>
      <c r="F325" s="122" t="str">
        <f t="shared" si="17"/>
        <v>Não útil</v>
      </c>
      <c r="G325" s="128">
        <v>22.358333333333334</v>
      </c>
      <c r="H325" s="121"/>
      <c r="I325" s="122"/>
      <c r="J325" s="122"/>
      <c r="L325" s="121"/>
      <c r="M325" s="122"/>
      <c r="N325" s="122"/>
    </row>
    <row r="326" spans="4:14" x14ac:dyDescent="0.2">
      <c r="D326" s="126">
        <v>40412</v>
      </c>
      <c r="E326" s="127">
        <f t="shared" si="16"/>
        <v>7</v>
      </c>
      <c r="F326" s="122" t="str">
        <f t="shared" si="17"/>
        <v>Não útil</v>
      </c>
      <c r="G326" s="128">
        <v>23.531250000000004</v>
      </c>
      <c r="H326" s="121"/>
      <c r="I326" s="122"/>
      <c r="J326" s="122"/>
      <c r="L326" s="121"/>
      <c r="M326" s="122"/>
      <c r="N326" s="122"/>
    </row>
    <row r="327" spans="4:14" x14ac:dyDescent="0.2">
      <c r="D327" s="126">
        <v>40413</v>
      </c>
      <c r="E327" s="127">
        <f t="shared" si="16"/>
        <v>1</v>
      </c>
      <c r="F327" s="122" t="str">
        <f t="shared" si="17"/>
        <v>Útil</v>
      </c>
      <c r="G327" s="128">
        <v>23.006249999999998</v>
      </c>
      <c r="H327" s="121"/>
      <c r="I327" s="122"/>
      <c r="J327" s="122"/>
      <c r="L327" s="121"/>
      <c r="M327" s="122"/>
      <c r="N327" s="122"/>
    </row>
    <row r="328" spans="4:14" x14ac:dyDescent="0.2">
      <c r="D328" s="126">
        <v>40414</v>
      </c>
      <c r="E328" s="127">
        <f t="shared" si="16"/>
        <v>2</v>
      </c>
      <c r="F328" s="122" t="str">
        <f t="shared" si="17"/>
        <v>Útil</v>
      </c>
      <c r="G328" s="128">
        <v>23.002083333333331</v>
      </c>
      <c r="H328" s="121"/>
      <c r="I328" s="122"/>
      <c r="J328" s="122"/>
      <c r="L328" s="121"/>
      <c r="M328" s="122"/>
      <c r="N328" s="122"/>
    </row>
    <row r="329" spans="4:14" x14ac:dyDescent="0.2">
      <c r="D329" s="126">
        <v>40415</v>
      </c>
      <c r="E329" s="127">
        <f t="shared" si="16"/>
        <v>3</v>
      </c>
      <c r="F329" s="122" t="str">
        <f t="shared" si="17"/>
        <v>Útil</v>
      </c>
      <c r="G329" s="128">
        <v>22.933333333333337</v>
      </c>
      <c r="H329" s="121"/>
      <c r="I329" s="122"/>
      <c r="J329" s="122"/>
      <c r="L329" s="121"/>
      <c r="M329" s="122"/>
      <c r="N329" s="122"/>
    </row>
    <row r="330" spans="4:14" x14ac:dyDescent="0.2">
      <c r="D330" s="126">
        <v>40416</v>
      </c>
      <c r="E330" s="127">
        <f t="shared" si="16"/>
        <v>4</v>
      </c>
      <c r="F330" s="122" t="str">
        <f t="shared" si="17"/>
        <v>Útil</v>
      </c>
      <c r="G330" s="128">
        <v>21.920833333333331</v>
      </c>
      <c r="H330" s="121"/>
      <c r="I330" s="122"/>
      <c r="J330" s="122"/>
      <c r="L330" s="121"/>
      <c r="M330" s="122"/>
      <c r="N330" s="122"/>
    </row>
    <row r="331" spans="4:14" x14ac:dyDescent="0.2">
      <c r="D331" s="126">
        <v>40417</v>
      </c>
      <c r="E331" s="127">
        <f t="shared" si="16"/>
        <v>5</v>
      </c>
      <c r="F331" s="122" t="str">
        <f t="shared" si="17"/>
        <v>Útil</v>
      </c>
      <c r="G331" s="128">
        <v>22.852083333333329</v>
      </c>
      <c r="H331" s="121"/>
      <c r="I331" s="122"/>
      <c r="J331" s="122"/>
      <c r="L331" s="121"/>
      <c r="M331" s="122"/>
      <c r="N331" s="122"/>
    </row>
    <row r="332" spans="4:14" x14ac:dyDescent="0.2">
      <c r="D332" s="126">
        <v>40418</v>
      </c>
      <c r="E332" s="127">
        <f t="shared" si="16"/>
        <v>6</v>
      </c>
      <c r="F332" s="122" t="str">
        <f t="shared" si="17"/>
        <v>Não útil</v>
      </c>
      <c r="G332" s="128">
        <v>23.420833333333331</v>
      </c>
      <c r="H332" s="121"/>
      <c r="I332" s="122"/>
      <c r="J332" s="122"/>
      <c r="L332" s="121"/>
      <c r="M332" s="122"/>
      <c r="N332" s="122"/>
    </row>
    <row r="333" spans="4:14" x14ac:dyDescent="0.2">
      <c r="D333" s="126">
        <v>40419</v>
      </c>
      <c r="E333" s="127">
        <f t="shared" si="16"/>
        <v>7</v>
      </c>
      <c r="F333" s="122" t="str">
        <f t="shared" si="17"/>
        <v>Não útil</v>
      </c>
      <c r="G333" s="128">
        <v>23.118750000000002</v>
      </c>
      <c r="H333" s="121"/>
      <c r="I333" s="122"/>
      <c r="J333" s="122"/>
      <c r="L333" s="121"/>
      <c r="M333" s="122"/>
      <c r="N333" s="122"/>
    </row>
    <row r="334" spans="4:14" x14ac:dyDescent="0.2">
      <c r="D334" s="126">
        <v>40420</v>
      </c>
      <c r="E334" s="127">
        <f t="shared" si="16"/>
        <v>1</v>
      </c>
      <c r="F334" s="122" t="str">
        <f t="shared" si="17"/>
        <v>Útil</v>
      </c>
      <c r="G334" s="128">
        <v>23.695833333333329</v>
      </c>
      <c r="H334" s="121"/>
      <c r="I334" s="122"/>
      <c r="J334" s="122"/>
      <c r="L334" s="121"/>
      <c r="M334" s="122"/>
      <c r="N334" s="122"/>
    </row>
    <row r="335" spans="4:14" x14ac:dyDescent="0.2">
      <c r="D335" s="126">
        <v>40421</v>
      </c>
      <c r="E335" s="127">
        <f t="shared" si="16"/>
        <v>2</v>
      </c>
      <c r="F335" s="122" t="str">
        <f t="shared" si="17"/>
        <v>Útil</v>
      </c>
      <c r="G335" s="128">
        <v>23.943749999999994</v>
      </c>
      <c r="H335" s="121"/>
      <c r="I335" s="122"/>
      <c r="J335" s="122"/>
      <c r="L335" s="121"/>
      <c r="M335" s="122"/>
      <c r="N335" s="122"/>
    </row>
    <row r="336" spans="4:14" x14ac:dyDescent="0.2">
      <c r="D336" s="126">
        <v>40422</v>
      </c>
      <c r="E336" s="127">
        <f t="shared" si="16"/>
        <v>3</v>
      </c>
      <c r="F336" s="122" t="str">
        <f t="shared" si="17"/>
        <v>Útil</v>
      </c>
      <c r="G336" s="128">
        <v>23.860416666666666</v>
      </c>
      <c r="H336" s="121"/>
      <c r="I336" s="122"/>
      <c r="J336" s="122"/>
      <c r="L336" s="121"/>
      <c r="M336" s="122"/>
      <c r="N336" s="122"/>
    </row>
    <row r="337" spans="4:14" x14ac:dyDescent="0.2">
      <c r="D337" s="126">
        <v>40423</v>
      </c>
      <c r="E337" s="127">
        <f t="shared" si="16"/>
        <v>4</v>
      </c>
      <c r="F337" s="122" t="str">
        <f t="shared" si="17"/>
        <v>Útil</v>
      </c>
      <c r="G337" s="128">
        <v>23.622916666666669</v>
      </c>
      <c r="H337" s="121"/>
      <c r="I337" s="122"/>
      <c r="J337" s="122"/>
      <c r="L337" s="121"/>
      <c r="M337" s="122"/>
      <c r="N337" s="122"/>
    </row>
    <row r="338" spans="4:14" x14ac:dyDescent="0.2">
      <c r="D338" s="126">
        <v>40424</v>
      </c>
      <c r="E338" s="127">
        <f t="shared" si="16"/>
        <v>5</v>
      </c>
      <c r="F338" s="122" t="str">
        <f t="shared" si="17"/>
        <v>Útil</v>
      </c>
      <c r="G338" s="128">
        <v>23.458333333333325</v>
      </c>
      <c r="H338" s="121"/>
      <c r="I338" s="122"/>
      <c r="J338" s="122"/>
      <c r="L338" s="121"/>
      <c r="M338" s="122"/>
      <c r="N338" s="122"/>
    </row>
    <row r="339" spans="4:14" x14ac:dyDescent="0.2">
      <c r="D339" s="126">
        <v>40425</v>
      </c>
      <c r="E339" s="127">
        <f t="shared" si="16"/>
        <v>6</v>
      </c>
      <c r="F339" s="122" t="str">
        <f t="shared" si="17"/>
        <v>Não útil</v>
      </c>
      <c r="G339" s="128">
        <v>23.562500000000004</v>
      </c>
      <c r="H339" s="121"/>
      <c r="I339" s="122"/>
      <c r="J339" s="122"/>
      <c r="L339" s="121"/>
      <c r="M339" s="122"/>
      <c r="N339" s="122"/>
    </row>
    <row r="340" spans="4:14" x14ac:dyDescent="0.2">
      <c r="D340" s="126">
        <v>40426</v>
      </c>
      <c r="E340" s="127">
        <f t="shared" si="16"/>
        <v>7</v>
      </c>
      <c r="F340" s="122" t="str">
        <f t="shared" si="17"/>
        <v>Não útil</v>
      </c>
      <c r="G340" s="128">
        <v>23.337500000000002</v>
      </c>
      <c r="H340" s="121"/>
      <c r="I340" s="122"/>
      <c r="J340" s="122"/>
      <c r="L340" s="121"/>
      <c r="M340" s="122"/>
      <c r="N340" s="122"/>
    </row>
    <row r="341" spans="4:14" x14ac:dyDescent="0.2">
      <c r="D341" s="126">
        <v>40427</v>
      </c>
      <c r="E341" s="127">
        <f t="shared" si="16"/>
        <v>1</v>
      </c>
      <c r="F341" s="122" t="str">
        <f t="shared" si="17"/>
        <v>Útil</v>
      </c>
      <c r="G341" s="128">
        <v>22.870833333333334</v>
      </c>
      <c r="H341" s="121"/>
      <c r="I341" s="122"/>
      <c r="J341" s="122"/>
      <c r="L341" s="121"/>
      <c r="M341" s="122"/>
      <c r="N341" s="122"/>
    </row>
    <row r="342" spans="4:14" x14ac:dyDescent="0.2">
      <c r="D342" s="123">
        <v>40428</v>
      </c>
      <c r="E342" s="124">
        <v>8</v>
      </c>
      <c r="F342" s="125" t="str">
        <f t="shared" si="17"/>
        <v>Não útil</v>
      </c>
      <c r="G342" s="128">
        <v>23.729166666666668</v>
      </c>
      <c r="H342" s="121"/>
      <c r="I342" s="122"/>
      <c r="J342" s="122"/>
      <c r="L342" s="121"/>
      <c r="M342" s="122"/>
      <c r="N342" s="122"/>
    </row>
    <row r="343" spans="4:14" x14ac:dyDescent="0.2">
      <c r="D343" s="126">
        <v>40429</v>
      </c>
      <c r="E343" s="127">
        <f t="shared" ref="E343:E376" si="18">WEEKDAY(D343,2)</f>
        <v>3</v>
      </c>
      <c r="F343" s="122" t="str">
        <f t="shared" si="17"/>
        <v>Útil</v>
      </c>
      <c r="G343" s="128">
        <v>22.272916666666671</v>
      </c>
      <c r="H343" s="121"/>
      <c r="I343" s="122"/>
      <c r="J343" s="122"/>
      <c r="L343" s="121"/>
      <c r="M343" s="122"/>
      <c r="N343" s="122"/>
    </row>
    <row r="344" spans="4:14" x14ac:dyDescent="0.2">
      <c r="D344" s="126">
        <v>40430</v>
      </c>
      <c r="E344" s="127">
        <f t="shared" si="18"/>
        <v>4</v>
      </c>
      <c r="F344" s="122" t="str">
        <f t="shared" si="17"/>
        <v>Útil</v>
      </c>
      <c r="G344" s="128">
        <v>24.010416666666668</v>
      </c>
      <c r="H344" s="121"/>
      <c r="I344" s="122"/>
      <c r="J344" s="122"/>
      <c r="L344" s="121"/>
      <c r="M344" s="122"/>
      <c r="N344" s="122"/>
    </row>
    <row r="345" spans="4:14" x14ac:dyDescent="0.2">
      <c r="D345" s="126">
        <v>40431</v>
      </c>
      <c r="E345" s="127">
        <f t="shared" si="18"/>
        <v>5</v>
      </c>
      <c r="F345" s="122" t="str">
        <f t="shared" si="17"/>
        <v>Útil</v>
      </c>
      <c r="G345" s="128">
        <v>22.858333333333331</v>
      </c>
      <c r="H345" s="121"/>
      <c r="I345" s="122"/>
      <c r="J345" s="122"/>
      <c r="L345" s="121"/>
      <c r="M345" s="122"/>
      <c r="N345" s="122"/>
    </row>
    <row r="346" spans="4:14" x14ac:dyDescent="0.2">
      <c r="D346" s="126">
        <v>40432</v>
      </c>
      <c r="E346" s="127">
        <f t="shared" si="18"/>
        <v>6</v>
      </c>
      <c r="F346" s="122" t="str">
        <f t="shared" si="17"/>
        <v>Não útil</v>
      </c>
      <c r="G346" s="128">
        <v>23.364583333333332</v>
      </c>
      <c r="H346" s="121"/>
      <c r="I346" s="122"/>
      <c r="J346" s="122"/>
      <c r="L346" s="121"/>
      <c r="M346" s="122"/>
      <c r="N346" s="122"/>
    </row>
    <row r="347" spans="4:14" x14ac:dyDescent="0.2">
      <c r="D347" s="126">
        <v>40433</v>
      </c>
      <c r="E347" s="127">
        <f t="shared" si="18"/>
        <v>7</v>
      </c>
      <c r="F347" s="122" t="str">
        <f t="shared" si="17"/>
        <v>Não útil</v>
      </c>
      <c r="G347" s="128">
        <v>23.231249999999999</v>
      </c>
      <c r="H347" s="121"/>
      <c r="I347" s="122"/>
      <c r="J347" s="122"/>
      <c r="L347" s="121"/>
      <c r="M347" s="122"/>
      <c r="N347" s="122"/>
    </row>
    <row r="348" spans="4:14" x14ac:dyDescent="0.2">
      <c r="D348" s="126">
        <v>40434</v>
      </c>
      <c r="E348" s="127">
        <f t="shared" si="18"/>
        <v>1</v>
      </c>
      <c r="F348" s="122" t="str">
        <f t="shared" si="17"/>
        <v>Útil</v>
      </c>
      <c r="G348" s="128">
        <v>23.931250000000002</v>
      </c>
      <c r="H348" s="121"/>
      <c r="I348" s="122"/>
      <c r="J348" s="122"/>
      <c r="L348" s="121"/>
      <c r="M348" s="122"/>
      <c r="N348" s="122"/>
    </row>
    <row r="349" spans="4:14" x14ac:dyDescent="0.2">
      <c r="D349" s="126">
        <v>40435</v>
      </c>
      <c r="E349" s="127">
        <f t="shared" si="18"/>
        <v>2</v>
      </c>
      <c r="F349" s="122" t="str">
        <f t="shared" si="17"/>
        <v>Útil</v>
      </c>
      <c r="G349" s="128">
        <v>23.966666666666669</v>
      </c>
      <c r="H349" s="121"/>
      <c r="I349" s="122"/>
      <c r="J349" s="122"/>
      <c r="L349" s="121"/>
      <c r="M349" s="122"/>
      <c r="N349" s="122"/>
    </row>
    <row r="350" spans="4:14" x14ac:dyDescent="0.2">
      <c r="D350" s="126">
        <v>40436</v>
      </c>
      <c r="E350" s="127">
        <f t="shared" si="18"/>
        <v>3</v>
      </c>
      <c r="F350" s="122" t="str">
        <f t="shared" ref="F350:F413" si="19">IF(E350&lt;6,"Útil","Não útil")</f>
        <v>Útil</v>
      </c>
      <c r="G350" s="128">
        <v>24.018750000000001</v>
      </c>
      <c r="H350" s="121"/>
      <c r="I350" s="122"/>
      <c r="J350" s="122"/>
      <c r="L350" s="121"/>
      <c r="M350" s="122"/>
      <c r="N350" s="122"/>
    </row>
    <row r="351" spans="4:14" x14ac:dyDescent="0.2">
      <c r="D351" s="126">
        <v>40437</v>
      </c>
      <c r="E351" s="127">
        <f t="shared" si="18"/>
        <v>4</v>
      </c>
      <c r="F351" s="122" t="str">
        <f t="shared" si="19"/>
        <v>Útil</v>
      </c>
      <c r="G351" s="128">
        <v>22.691666666666666</v>
      </c>
      <c r="H351" s="121"/>
      <c r="I351" s="122"/>
      <c r="J351" s="122"/>
      <c r="L351" s="121"/>
      <c r="M351" s="122"/>
      <c r="N351" s="122"/>
    </row>
    <row r="352" spans="4:14" x14ac:dyDescent="0.2">
      <c r="D352" s="126">
        <v>40438</v>
      </c>
      <c r="E352" s="127">
        <f t="shared" si="18"/>
        <v>5</v>
      </c>
      <c r="F352" s="122" t="str">
        <f t="shared" si="19"/>
        <v>Útil</v>
      </c>
      <c r="G352" s="128">
        <v>23.660416666666666</v>
      </c>
      <c r="H352" s="121"/>
      <c r="I352" s="122"/>
      <c r="J352" s="122"/>
      <c r="L352" s="121"/>
      <c r="M352" s="122"/>
      <c r="N352" s="122"/>
    </row>
    <row r="353" spans="4:14" x14ac:dyDescent="0.2">
      <c r="D353" s="126">
        <v>40439</v>
      </c>
      <c r="E353" s="127">
        <f t="shared" si="18"/>
        <v>6</v>
      </c>
      <c r="F353" s="122" t="str">
        <f t="shared" si="19"/>
        <v>Não útil</v>
      </c>
      <c r="G353" s="128">
        <v>23.339583333333337</v>
      </c>
      <c r="H353" s="121"/>
      <c r="I353" s="122"/>
      <c r="J353" s="122"/>
      <c r="L353" s="121"/>
      <c r="M353" s="122"/>
      <c r="N353" s="122"/>
    </row>
    <row r="354" spans="4:14" x14ac:dyDescent="0.2">
      <c r="D354" s="126">
        <v>40440</v>
      </c>
      <c r="E354" s="127">
        <f t="shared" si="18"/>
        <v>7</v>
      </c>
      <c r="F354" s="122" t="str">
        <f t="shared" si="19"/>
        <v>Não útil</v>
      </c>
      <c r="G354" s="128">
        <v>23.966666666666669</v>
      </c>
      <c r="H354" s="121"/>
      <c r="I354" s="122"/>
      <c r="J354" s="122"/>
      <c r="L354" s="121"/>
      <c r="M354" s="122"/>
      <c r="N354" s="122"/>
    </row>
    <row r="355" spans="4:14" x14ac:dyDescent="0.2">
      <c r="D355" s="126">
        <v>40441</v>
      </c>
      <c r="E355" s="127">
        <f t="shared" si="18"/>
        <v>1</v>
      </c>
      <c r="F355" s="122" t="str">
        <f t="shared" si="19"/>
        <v>Útil</v>
      </c>
      <c r="G355" s="128">
        <v>23.464583333333334</v>
      </c>
      <c r="H355" s="121"/>
      <c r="I355" s="122"/>
      <c r="J355" s="122"/>
      <c r="L355" s="121"/>
      <c r="M355" s="122"/>
      <c r="N355" s="122"/>
    </row>
    <row r="356" spans="4:14" x14ac:dyDescent="0.2">
      <c r="D356" s="126">
        <v>40442</v>
      </c>
      <c r="E356" s="127">
        <f t="shared" si="18"/>
        <v>2</v>
      </c>
      <c r="F356" s="122" t="str">
        <f t="shared" si="19"/>
        <v>Útil</v>
      </c>
      <c r="G356" s="128">
        <v>23.895833333333329</v>
      </c>
      <c r="H356" s="121"/>
      <c r="I356" s="122"/>
      <c r="J356" s="122"/>
      <c r="L356" s="121"/>
      <c r="M356" s="122"/>
      <c r="N356" s="122"/>
    </row>
    <row r="357" spans="4:14" x14ac:dyDescent="0.2">
      <c r="D357" s="126">
        <v>40443</v>
      </c>
      <c r="E357" s="127">
        <f t="shared" si="18"/>
        <v>3</v>
      </c>
      <c r="F357" s="122" t="str">
        <f t="shared" si="19"/>
        <v>Útil</v>
      </c>
      <c r="G357" s="128">
        <v>24.204166666666666</v>
      </c>
      <c r="H357" s="121"/>
      <c r="I357" s="122"/>
      <c r="J357" s="122"/>
      <c r="L357" s="121"/>
      <c r="M357" s="122"/>
      <c r="N357" s="122"/>
    </row>
    <row r="358" spans="4:14" x14ac:dyDescent="0.2">
      <c r="D358" s="126">
        <v>40444</v>
      </c>
      <c r="E358" s="127">
        <f t="shared" si="18"/>
        <v>4</v>
      </c>
      <c r="F358" s="122" t="str">
        <f t="shared" si="19"/>
        <v>Útil</v>
      </c>
      <c r="G358" s="128">
        <v>24.089583333333326</v>
      </c>
      <c r="H358" s="121"/>
      <c r="I358" s="122"/>
      <c r="J358" s="122"/>
      <c r="L358" s="121"/>
      <c r="M358" s="122"/>
      <c r="N358" s="122"/>
    </row>
    <row r="359" spans="4:14" x14ac:dyDescent="0.2">
      <c r="D359" s="126">
        <v>40445</v>
      </c>
      <c r="E359" s="127">
        <f t="shared" si="18"/>
        <v>5</v>
      </c>
      <c r="F359" s="122" t="str">
        <f t="shared" si="19"/>
        <v>Útil</v>
      </c>
      <c r="G359" s="128">
        <v>23.885416666666668</v>
      </c>
      <c r="H359" s="121"/>
      <c r="I359" s="122"/>
      <c r="J359" s="122"/>
      <c r="L359" s="121"/>
      <c r="M359" s="122"/>
      <c r="N359" s="122"/>
    </row>
    <row r="360" spans="4:14" x14ac:dyDescent="0.2">
      <c r="D360" s="126">
        <v>40446</v>
      </c>
      <c r="E360" s="127">
        <f t="shared" si="18"/>
        <v>6</v>
      </c>
      <c r="F360" s="122" t="str">
        <f t="shared" si="19"/>
        <v>Não útil</v>
      </c>
      <c r="G360" s="128">
        <v>23.929166666666674</v>
      </c>
      <c r="H360" s="121"/>
      <c r="I360" s="122"/>
      <c r="J360" s="122"/>
      <c r="L360" s="121"/>
      <c r="M360" s="122"/>
      <c r="N360" s="122"/>
    </row>
    <row r="361" spans="4:14" x14ac:dyDescent="0.2">
      <c r="D361" s="126">
        <v>40447</v>
      </c>
      <c r="E361" s="127">
        <f t="shared" si="18"/>
        <v>7</v>
      </c>
      <c r="F361" s="122" t="str">
        <f t="shared" si="19"/>
        <v>Não útil</v>
      </c>
      <c r="G361" s="128">
        <v>24.962500000000002</v>
      </c>
      <c r="H361" s="121"/>
      <c r="I361" s="122"/>
      <c r="J361" s="122"/>
      <c r="L361" s="121"/>
      <c r="M361" s="122"/>
      <c r="N361" s="122"/>
    </row>
    <row r="362" spans="4:14" x14ac:dyDescent="0.2">
      <c r="D362" s="126">
        <v>40448</v>
      </c>
      <c r="E362" s="127">
        <f t="shared" si="18"/>
        <v>1</v>
      </c>
      <c r="F362" s="122" t="str">
        <f t="shared" si="19"/>
        <v>Útil</v>
      </c>
      <c r="G362" s="128">
        <v>24.800000000000008</v>
      </c>
      <c r="H362" s="121"/>
      <c r="I362" s="122"/>
      <c r="J362" s="122"/>
      <c r="L362" s="121"/>
      <c r="M362" s="122"/>
      <c r="N362" s="122"/>
    </row>
    <row r="363" spans="4:14" x14ac:dyDescent="0.2">
      <c r="D363" s="126">
        <v>40449</v>
      </c>
      <c r="E363" s="127">
        <f t="shared" si="18"/>
        <v>2</v>
      </c>
      <c r="F363" s="122" t="str">
        <f t="shared" si="19"/>
        <v>Útil</v>
      </c>
      <c r="G363" s="128">
        <v>24.377083333333335</v>
      </c>
      <c r="H363" s="121"/>
      <c r="I363" s="122"/>
      <c r="J363" s="122"/>
      <c r="L363" s="121"/>
      <c r="M363" s="122"/>
      <c r="N363" s="122"/>
    </row>
    <row r="364" spans="4:14" x14ac:dyDescent="0.2">
      <c r="D364" s="126">
        <v>40450</v>
      </c>
      <c r="E364" s="127">
        <f t="shared" si="18"/>
        <v>3</v>
      </c>
      <c r="F364" s="122" t="str">
        <f t="shared" si="19"/>
        <v>Útil</v>
      </c>
      <c r="G364" s="128">
        <v>24.774999999999995</v>
      </c>
      <c r="H364" s="121"/>
      <c r="I364" s="122"/>
      <c r="J364" s="122"/>
      <c r="L364" s="121"/>
      <c r="M364" s="122"/>
      <c r="N364" s="122"/>
    </row>
    <row r="365" spans="4:14" x14ac:dyDescent="0.2">
      <c r="D365" s="126">
        <v>40451</v>
      </c>
      <c r="E365" s="127">
        <f t="shared" si="18"/>
        <v>4</v>
      </c>
      <c r="F365" s="122" t="str">
        <f t="shared" si="19"/>
        <v>Útil</v>
      </c>
      <c r="G365" s="128">
        <v>24.708333333333332</v>
      </c>
      <c r="H365" s="121"/>
      <c r="I365" s="122"/>
      <c r="J365" s="122"/>
      <c r="L365" s="121"/>
      <c r="M365" s="122"/>
      <c r="N365" s="122"/>
    </row>
    <row r="366" spans="4:14" x14ac:dyDescent="0.2">
      <c r="D366" s="126">
        <v>40452</v>
      </c>
      <c r="E366" s="127">
        <f t="shared" si="18"/>
        <v>5</v>
      </c>
      <c r="F366" s="122" t="str">
        <f t="shared" si="19"/>
        <v>Útil</v>
      </c>
      <c r="G366" s="128">
        <v>24.764583333333331</v>
      </c>
      <c r="H366" s="121"/>
      <c r="I366" s="122"/>
      <c r="J366" s="122"/>
      <c r="L366" s="121"/>
      <c r="M366" s="122"/>
      <c r="N366" s="122"/>
    </row>
    <row r="367" spans="4:14" x14ac:dyDescent="0.2">
      <c r="D367" s="126">
        <v>40453</v>
      </c>
      <c r="E367" s="127">
        <f t="shared" si="18"/>
        <v>6</v>
      </c>
      <c r="F367" s="122" t="str">
        <f t="shared" si="19"/>
        <v>Não útil</v>
      </c>
      <c r="G367" s="128">
        <v>25.058333333333337</v>
      </c>
      <c r="H367" s="121"/>
      <c r="I367" s="122"/>
      <c r="J367" s="122"/>
      <c r="L367" s="121"/>
      <c r="M367" s="122"/>
      <c r="N367" s="122"/>
    </row>
    <row r="368" spans="4:14" x14ac:dyDescent="0.2">
      <c r="D368" s="126">
        <v>40454</v>
      </c>
      <c r="E368" s="127">
        <f t="shared" si="18"/>
        <v>7</v>
      </c>
      <c r="F368" s="122" t="str">
        <f t="shared" si="19"/>
        <v>Não útil</v>
      </c>
      <c r="G368" s="128">
        <v>24.795833333333334</v>
      </c>
      <c r="H368" s="121"/>
      <c r="I368" s="122"/>
      <c r="J368" s="122"/>
      <c r="L368" s="121"/>
      <c r="M368" s="122"/>
      <c r="N368" s="122"/>
    </row>
    <row r="369" spans="4:14" x14ac:dyDescent="0.2">
      <c r="D369" s="126">
        <v>40455</v>
      </c>
      <c r="E369" s="127">
        <f t="shared" si="18"/>
        <v>1</v>
      </c>
      <c r="F369" s="122" t="str">
        <f t="shared" si="19"/>
        <v>Útil</v>
      </c>
      <c r="G369" s="128">
        <v>25.243750000000002</v>
      </c>
      <c r="H369" s="121"/>
      <c r="I369" s="122"/>
      <c r="J369" s="122"/>
      <c r="L369" s="121"/>
      <c r="M369" s="122"/>
      <c r="N369" s="122"/>
    </row>
    <row r="370" spans="4:14" x14ac:dyDescent="0.2">
      <c r="D370" s="126">
        <v>40456</v>
      </c>
      <c r="E370" s="127">
        <f t="shared" si="18"/>
        <v>2</v>
      </c>
      <c r="F370" s="122" t="str">
        <f t="shared" si="19"/>
        <v>Útil</v>
      </c>
      <c r="G370" s="128">
        <v>24.833333333333332</v>
      </c>
      <c r="H370" s="121"/>
      <c r="I370" s="122"/>
      <c r="J370" s="122"/>
      <c r="L370" s="121"/>
      <c r="M370" s="122"/>
      <c r="N370" s="122"/>
    </row>
    <row r="371" spans="4:14" x14ac:dyDescent="0.2">
      <c r="D371" s="126">
        <v>40457</v>
      </c>
      <c r="E371" s="127">
        <f t="shared" si="18"/>
        <v>3</v>
      </c>
      <c r="F371" s="122" t="str">
        <f t="shared" si="19"/>
        <v>Útil</v>
      </c>
      <c r="G371" s="128">
        <v>25.356250000000003</v>
      </c>
      <c r="H371" s="121"/>
      <c r="I371" s="122"/>
      <c r="J371" s="122"/>
      <c r="L371" s="121"/>
      <c r="M371" s="122"/>
      <c r="N371" s="122"/>
    </row>
    <row r="372" spans="4:14" x14ac:dyDescent="0.2">
      <c r="D372" s="126">
        <v>40458</v>
      </c>
      <c r="E372" s="127">
        <f t="shared" si="18"/>
        <v>4</v>
      </c>
      <c r="F372" s="122" t="str">
        <f t="shared" si="19"/>
        <v>Útil</v>
      </c>
      <c r="G372" s="128">
        <v>25.497916666666669</v>
      </c>
      <c r="H372" s="121"/>
      <c r="I372" s="122"/>
      <c r="J372" s="122"/>
      <c r="L372" s="121"/>
      <c r="M372" s="122"/>
      <c r="N372" s="122"/>
    </row>
    <row r="373" spans="4:14" x14ac:dyDescent="0.2">
      <c r="D373" s="126">
        <v>40459</v>
      </c>
      <c r="E373" s="127">
        <f t="shared" si="18"/>
        <v>5</v>
      </c>
      <c r="F373" s="122" t="str">
        <f t="shared" si="19"/>
        <v>Útil</v>
      </c>
      <c r="G373" s="128">
        <v>26.095833333333331</v>
      </c>
      <c r="H373" s="121"/>
      <c r="I373" s="122"/>
      <c r="J373" s="122"/>
      <c r="L373" s="121"/>
      <c r="M373" s="122"/>
      <c r="N373" s="122"/>
    </row>
    <row r="374" spans="4:14" x14ac:dyDescent="0.2">
      <c r="D374" s="126">
        <v>40460</v>
      </c>
      <c r="E374" s="127">
        <f t="shared" si="18"/>
        <v>6</v>
      </c>
      <c r="F374" s="122" t="str">
        <f t="shared" si="19"/>
        <v>Não útil</v>
      </c>
      <c r="G374" s="128">
        <v>25.797916666666662</v>
      </c>
      <c r="H374" s="121"/>
      <c r="I374" s="122"/>
      <c r="J374" s="122"/>
      <c r="L374" s="121"/>
      <c r="M374" s="122"/>
      <c r="N374" s="122"/>
    </row>
    <row r="375" spans="4:14" x14ac:dyDescent="0.2">
      <c r="D375" s="126">
        <v>40461</v>
      </c>
      <c r="E375" s="127">
        <f t="shared" si="18"/>
        <v>7</v>
      </c>
      <c r="F375" s="122" t="str">
        <f t="shared" si="19"/>
        <v>Não útil</v>
      </c>
      <c r="G375" s="128">
        <v>25.860416666666666</v>
      </c>
      <c r="H375" s="121"/>
      <c r="I375" s="122"/>
      <c r="J375" s="122"/>
      <c r="L375" s="121"/>
      <c r="M375" s="122"/>
      <c r="N375" s="122"/>
    </row>
    <row r="376" spans="4:14" x14ac:dyDescent="0.2">
      <c r="D376" s="126">
        <v>40462</v>
      </c>
      <c r="E376" s="127">
        <f t="shared" si="18"/>
        <v>1</v>
      </c>
      <c r="F376" s="122" t="str">
        <f t="shared" si="19"/>
        <v>Útil</v>
      </c>
      <c r="G376" s="128">
        <v>25.852083333333336</v>
      </c>
      <c r="H376" s="121"/>
      <c r="I376" s="122"/>
      <c r="J376" s="122"/>
      <c r="L376" s="121"/>
      <c r="M376" s="122"/>
      <c r="N376" s="122"/>
    </row>
    <row r="377" spans="4:14" x14ac:dyDescent="0.2">
      <c r="D377" s="123">
        <v>40463</v>
      </c>
      <c r="E377" s="124">
        <v>8</v>
      </c>
      <c r="F377" s="125" t="str">
        <f t="shared" si="19"/>
        <v>Não útil</v>
      </c>
      <c r="G377" s="128">
        <v>25.714583333333334</v>
      </c>
      <c r="H377" s="121"/>
      <c r="I377" s="122"/>
      <c r="J377" s="122"/>
      <c r="L377" s="121"/>
      <c r="M377" s="122"/>
      <c r="N377" s="122"/>
    </row>
    <row r="378" spans="4:14" x14ac:dyDescent="0.2">
      <c r="D378" s="126">
        <v>40464</v>
      </c>
      <c r="E378" s="127">
        <f t="shared" ref="E378:E397" si="20">WEEKDAY(D378,2)</f>
        <v>3</v>
      </c>
      <c r="F378" s="122" t="str">
        <f t="shared" si="19"/>
        <v>Útil</v>
      </c>
      <c r="G378" s="128">
        <v>25.425000000000001</v>
      </c>
      <c r="H378" s="121"/>
      <c r="I378" s="122"/>
      <c r="J378" s="122"/>
      <c r="L378" s="121"/>
      <c r="M378" s="122"/>
      <c r="N378" s="122"/>
    </row>
    <row r="379" spans="4:14" x14ac:dyDescent="0.2">
      <c r="D379" s="126">
        <v>40465</v>
      </c>
      <c r="E379" s="127">
        <f t="shared" si="20"/>
        <v>4</v>
      </c>
      <c r="F379" s="122" t="str">
        <f t="shared" si="19"/>
        <v>Útil</v>
      </c>
      <c r="G379" s="128">
        <v>26.083333333333339</v>
      </c>
      <c r="H379" s="121"/>
      <c r="I379" s="122"/>
      <c r="J379" s="122"/>
      <c r="L379" s="121"/>
      <c r="M379" s="122"/>
      <c r="N379" s="122"/>
    </row>
    <row r="380" spans="4:14" x14ac:dyDescent="0.2">
      <c r="D380" s="126">
        <v>40466</v>
      </c>
      <c r="E380" s="127">
        <f t="shared" si="20"/>
        <v>5</v>
      </c>
      <c r="F380" s="122" t="str">
        <f t="shared" si="19"/>
        <v>Útil</v>
      </c>
      <c r="G380" s="128">
        <v>26.156249999999996</v>
      </c>
      <c r="H380" s="121"/>
      <c r="I380" s="122"/>
      <c r="J380" s="122"/>
      <c r="L380" s="121"/>
      <c r="M380" s="122"/>
      <c r="N380" s="122"/>
    </row>
    <row r="381" spans="4:14" x14ac:dyDescent="0.2">
      <c r="D381" s="126">
        <v>40467</v>
      </c>
      <c r="E381" s="127">
        <f t="shared" si="20"/>
        <v>6</v>
      </c>
      <c r="F381" s="122" t="str">
        <f t="shared" si="19"/>
        <v>Não útil</v>
      </c>
      <c r="G381" s="128">
        <v>26.1875</v>
      </c>
      <c r="H381" s="121"/>
      <c r="I381" s="122"/>
      <c r="J381" s="122"/>
      <c r="L381" s="121"/>
      <c r="M381" s="122"/>
      <c r="N381" s="122"/>
    </row>
    <row r="382" spans="4:14" x14ac:dyDescent="0.2">
      <c r="D382" s="126">
        <v>40468</v>
      </c>
      <c r="E382" s="127">
        <f t="shared" si="20"/>
        <v>7</v>
      </c>
      <c r="F382" s="122" t="str">
        <f t="shared" si="19"/>
        <v>Não útil</v>
      </c>
      <c r="G382" s="128">
        <v>26.077083333333334</v>
      </c>
      <c r="H382" s="121"/>
      <c r="I382" s="122"/>
      <c r="J382" s="122"/>
      <c r="L382" s="121"/>
      <c r="M382" s="122"/>
      <c r="N382" s="122"/>
    </row>
    <row r="383" spans="4:14" x14ac:dyDescent="0.2">
      <c r="D383" s="126">
        <v>40469</v>
      </c>
      <c r="E383" s="127">
        <f t="shared" si="20"/>
        <v>1</v>
      </c>
      <c r="F383" s="122" t="str">
        <f t="shared" si="19"/>
        <v>Útil</v>
      </c>
      <c r="G383" s="128">
        <v>25.764583333333338</v>
      </c>
      <c r="H383" s="121"/>
      <c r="I383" s="122"/>
      <c r="J383" s="122"/>
      <c r="L383" s="121"/>
      <c r="M383" s="122"/>
      <c r="N383" s="122"/>
    </row>
    <row r="384" spans="4:14" x14ac:dyDescent="0.2">
      <c r="D384" s="126">
        <v>40470</v>
      </c>
      <c r="E384" s="127">
        <f t="shared" si="20"/>
        <v>2</v>
      </c>
      <c r="F384" s="122" t="str">
        <f t="shared" si="19"/>
        <v>Útil</v>
      </c>
      <c r="G384" s="128">
        <v>25.883333333333336</v>
      </c>
      <c r="H384" s="121"/>
      <c r="I384" s="122"/>
      <c r="J384" s="122"/>
      <c r="L384" s="121"/>
      <c r="M384" s="122"/>
      <c r="N384" s="122"/>
    </row>
    <row r="385" spans="4:14" x14ac:dyDescent="0.2">
      <c r="D385" s="126">
        <v>40471</v>
      </c>
      <c r="E385" s="127">
        <f t="shared" si="20"/>
        <v>3</v>
      </c>
      <c r="F385" s="122" t="str">
        <f t="shared" si="19"/>
        <v>Útil</v>
      </c>
      <c r="G385" s="128">
        <v>23.208333333333329</v>
      </c>
      <c r="H385" s="121"/>
      <c r="I385" s="122"/>
      <c r="J385" s="122"/>
      <c r="L385" s="121"/>
      <c r="M385" s="122"/>
      <c r="N385" s="122"/>
    </row>
    <row r="386" spans="4:14" x14ac:dyDescent="0.2">
      <c r="D386" s="126">
        <v>40472</v>
      </c>
      <c r="E386" s="127">
        <f t="shared" si="20"/>
        <v>4</v>
      </c>
      <c r="F386" s="122" t="str">
        <f t="shared" si="19"/>
        <v>Útil</v>
      </c>
      <c r="G386" s="128">
        <v>23.595833333333335</v>
      </c>
      <c r="H386" s="121"/>
      <c r="I386" s="122"/>
      <c r="J386" s="122"/>
      <c r="L386" s="121"/>
      <c r="M386" s="122"/>
      <c r="N386" s="122"/>
    </row>
    <row r="387" spans="4:14" x14ac:dyDescent="0.2">
      <c r="D387" s="126">
        <v>40473</v>
      </c>
      <c r="E387" s="127">
        <f t="shared" si="20"/>
        <v>5</v>
      </c>
      <c r="F387" s="122" t="str">
        <f t="shared" si="19"/>
        <v>Útil</v>
      </c>
      <c r="G387" s="128">
        <v>24.9375</v>
      </c>
      <c r="H387" s="121"/>
      <c r="I387" s="122"/>
      <c r="J387" s="122"/>
      <c r="L387" s="121"/>
      <c r="M387" s="122"/>
      <c r="N387" s="122"/>
    </row>
    <row r="388" spans="4:14" x14ac:dyDescent="0.2">
      <c r="D388" s="126">
        <v>40474</v>
      </c>
      <c r="E388" s="127">
        <f t="shared" si="20"/>
        <v>6</v>
      </c>
      <c r="F388" s="122" t="str">
        <f t="shared" si="19"/>
        <v>Não útil</v>
      </c>
      <c r="G388" s="128">
        <v>25.181249999999995</v>
      </c>
      <c r="H388" s="121"/>
      <c r="I388" s="122"/>
      <c r="J388" s="122"/>
      <c r="L388" s="121"/>
      <c r="M388" s="122"/>
      <c r="N388" s="122"/>
    </row>
    <row r="389" spans="4:14" x14ac:dyDescent="0.2">
      <c r="D389" s="126">
        <v>40475</v>
      </c>
      <c r="E389" s="127">
        <f t="shared" si="20"/>
        <v>7</v>
      </c>
      <c r="F389" s="122" t="str">
        <f t="shared" si="19"/>
        <v>Não útil</v>
      </c>
      <c r="G389" s="128">
        <v>25.335416666666664</v>
      </c>
      <c r="H389" s="121"/>
      <c r="I389" s="122"/>
      <c r="J389" s="122"/>
      <c r="L389" s="121"/>
      <c r="M389" s="122"/>
      <c r="N389" s="122"/>
    </row>
    <row r="390" spans="4:14" x14ac:dyDescent="0.2">
      <c r="D390" s="126">
        <v>40476</v>
      </c>
      <c r="E390" s="127">
        <f t="shared" si="20"/>
        <v>1</v>
      </c>
      <c r="F390" s="122" t="str">
        <f t="shared" si="19"/>
        <v>Útil</v>
      </c>
      <c r="G390" s="128">
        <v>25.668750000000003</v>
      </c>
      <c r="H390" s="121"/>
      <c r="I390" s="122"/>
      <c r="J390" s="122"/>
      <c r="L390" s="121"/>
      <c r="M390" s="122"/>
      <c r="N390" s="122"/>
    </row>
    <row r="391" spans="4:14" x14ac:dyDescent="0.2">
      <c r="D391" s="126">
        <v>40477</v>
      </c>
      <c r="E391" s="127">
        <f t="shared" si="20"/>
        <v>2</v>
      </c>
      <c r="F391" s="122" t="str">
        <f t="shared" si="19"/>
        <v>Útil</v>
      </c>
      <c r="G391" s="128">
        <v>25.881250000000005</v>
      </c>
      <c r="H391" s="121"/>
      <c r="I391" s="122"/>
      <c r="J391" s="122"/>
      <c r="L391" s="121"/>
      <c r="M391" s="122"/>
      <c r="N391" s="122"/>
    </row>
    <row r="392" spans="4:14" x14ac:dyDescent="0.2">
      <c r="D392" s="126">
        <v>40478</v>
      </c>
      <c r="E392" s="127">
        <f t="shared" si="20"/>
        <v>3</v>
      </c>
      <c r="F392" s="122" t="str">
        <f t="shared" si="19"/>
        <v>Útil</v>
      </c>
      <c r="G392" s="128">
        <v>26.350000000000009</v>
      </c>
      <c r="H392" s="121"/>
      <c r="I392" s="122"/>
      <c r="J392" s="122"/>
      <c r="L392" s="121"/>
      <c r="M392" s="122"/>
      <c r="N392" s="122"/>
    </row>
    <row r="393" spans="4:14" x14ac:dyDescent="0.2">
      <c r="D393" s="126">
        <v>40479</v>
      </c>
      <c r="E393" s="127">
        <f t="shared" si="20"/>
        <v>4</v>
      </c>
      <c r="F393" s="122" t="str">
        <f t="shared" si="19"/>
        <v>Útil</v>
      </c>
      <c r="G393" s="128">
        <v>26.095833333333331</v>
      </c>
      <c r="H393" s="121"/>
      <c r="I393" s="122"/>
      <c r="J393" s="122"/>
      <c r="L393" s="121"/>
      <c r="M393" s="122"/>
      <c r="N393" s="122"/>
    </row>
    <row r="394" spans="4:14" x14ac:dyDescent="0.2">
      <c r="D394" s="126">
        <v>40480</v>
      </c>
      <c r="E394" s="127">
        <f t="shared" si="20"/>
        <v>5</v>
      </c>
      <c r="F394" s="122" t="str">
        <f t="shared" si="19"/>
        <v>Útil</v>
      </c>
      <c r="G394" s="128">
        <v>26.252083333333335</v>
      </c>
      <c r="H394" s="121"/>
      <c r="I394" s="122"/>
      <c r="J394" s="122"/>
      <c r="L394" s="121"/>
      <c r="M394" s="122"/>
      <c r="N394" s="122"/>
    </row>
    <row r="395" spans="4:14" x14ac:dyDescent="0.2">
      <c r="D395" s="126">
        <v>40481</v>
      </c>
      <c r="E395" s="127">
        <f t="shared" si="20"/>
        <v>6</v>
      </c>
      <c r="F395" s="122" t="str">
        <f t="shared" si="19"/>
        <v>Não útil</v>
      </c>
      <c r="G395" s="128">
        <v>26.475000000000005</v>
      </c>
      <c r="H395" s="121"/>
      <c r="I395" s="122"/>
      <c r="J395" s="122"/>
      <c r="L395" s="121"/>
      <c r="M395" s="122"/>
      <c r="N395" s="122"/>
    </row>
    <row r="396" spans="4:14" x14ac:dyDescent="0.2">
      <c r="D396" s="126">
        <v>40482</v>
      </c>
      <c r="E396" s="127">
        <f t="shared" si="20"/>
        <v>7</v>
      </c>
      <c r="F396" s="122" t="str">
        <f t="shared" si="19"/>
        <v>Não útil</v>
      </c>
      <c r="G396" s="128">
        <v>25.739583333333329</v>
      </c>
      <c r="H396" s="121"/>
      <c r="I396" s="122"/>
      <c r="J396" s="122"/>
      <c r="L396" s="121"/>
      <c r="M396" s="122"/>
      <c r="N396" s="122"/>
    </row>
    <row r="397" spans="4:14" x14ac:dyDescent="0.2">
      <c r="D397" s="126">
        <v>40483</v>
      </c>
      <c r="E397" s="127">
        <f t="shared" si="20"/>
        <v>1</v>
      </c>
      <c r="F397" s="122" t="str">
        <f t="shared" si="19"/>
        <v>Útil</v>
      </c>
      <c r="G397" s="128">
        <v>25.697916666666661</v>
      </c>
      <c r="H397" s="121"/>
      <c r="I397" s="122"/>
      <c r="J397" s="122"/>
      <c r="L397" s="121"/>
      <c r="M397" s="122"/>
      <c r="N397" s="122"/>
    </row>
    <row r="398" spans="4:14" x14ac:dyDescent="0.2">
      <c r="D398" s="123">
        <v>40484</v>
      </c>
      <c r="E398" s="124">
        <v>8</v>
      </c>
      <c r="F398" s="125" t="str">
        <f t="shared" si="19"/>
        <v>Não útil</v>
      </c>
      <c r="G398" s="128">
        <v>25.645833333333329</v>
      </c>
      <c r="H398" s="121"/>
      <c r="I398" s="122"/>
      <c r="J398" s="122"/>
      <c r="L398" s="121"/>
      <c r="M398" s="122"/>
      <c r="N398" s="122"/>
    </row>
    <row r="399" spans="4:14" x14ac:dyDescent="0.2">
      <c r="D399" s="126">
        <v>40485</v>
      </c>
      <c r="E399" s="127">
        <f t="shared" ref="E399:E410" si="21">WEEKDAY(D399,2)</f>
        <v>3</v>
      </c>
      <c r="F399" s="122" t="str">
        <f t="shared" si="19"/>
        <v>Útil</v>
      </c>
      <c r="G399" s="128">
        <v>25.952083333333331</v>
      </c>
      <c r="H399" s="121"/>
      <c r="I399" s="122"/>
      <c r="J399" s="122"/>
      <c r="L399" s="121"/>
      <c r="M399" s="122"/>
      <c r="N399" s="122"/>
    </row>
    <row r="400" spans="4:14" x14ac:dyDescent="0.2">
      <c r="D400" s="126">
        <v>40486</v>
      </c>
      <c r="E400" s="127">
        <f t="shared" si="21"/>
        <v>4</v>
      </c>
      <c r="F400" s="122" t="str">
        <f t="shared" si="19"/>
        <v>Útil</v>
      </c>
      <c r="G400" s="128">
        <v>26.147916666666664</v>
      </c>
      <c r="H400" s="121"/>
      <c r="I400" s="122"/>
      <c r="J400" s="122"/>
      <c r="L400" s="121"/>
      <c r="M400" s="122"/>
      <c r="N400" s="122"/>
    </row>
    <row r="401" spans="4:14" x14ac:dyDescent="0.2">
      <c r="D401" s="126">
        <v>40487</v>
      </c>
      <c r="E401" s="127">
        <f t="shared" si="21"/>
        <v>5</v>
      </c>
      <c r="F401" s="122" t="str">
        <f t="shared" si="19"/>
        <v>Útil</v>
      </c>
      <c r="G401" s="128">
        <v>26.441666666666674</v>
      </c>
      <c r="H401" s="121"/>
      <c r="I401" s="122"/>
      <c r="J401" s="122"/>
      <c r="L401" s="121"/>
      <c r="M401" s="122"/>
      <c r="N401" s="122"/>
    </row>
    <row r="402" spans="4:14" x14ac:dyDescent="0.2">
      <c r="D402" s="126">
        <v>40488</v>
      </c>
      <c r="E402" s="127">
        <f t="shared" si="21"/>
        <v>6</v>
      </c>
      <c r="F402" s="122" t="str">
        <f t="shared" si="19"/>
        <v>Não útil</v>
      </c>
      <c r="G402" s="128">
        <v>26.508333333333329</v>
      </c>
      <c r="H402" s="121"/>
      <c r="I402" s="122"/>
      <c r="J402" s="122"/>
      <c r="L402" s="121"/>
      <c r="M402" s="122"/>
      <c r="N402" s="122"/>
    </row>
    <row r="403" spans="4:14" x14ac:dyDescent="0.2">
      <c r="D403" s="126">
        <v>40489</v>
      </c>
      <c r="E403" s="127">
        <f t="shared" si="21"/>
        <v>7</v>
      </c>
      <c r="F403" s="122" t="str">
        <f t="shared" si="19"/>
        <v>Não útil</v>
      </c>
      <c r="G403" s="128">
        <v>26.422916666666666</v>
      </c>
      <c r="H403" s="121"/>
      <c r="I403" s="122"/>
      <c r="J403" s="122"/>
      <c r="L403" s="121"/>
      <c r="M403" s="122"/>
      <c r="N403" s="122"/>
    </row>
    <row r="404" spans="4:14" x14ac:dyDescent="0.2">
      <c r="D404" s="126">
        <v>40490</v>
      </c>
      <c r="E404" s="127">
        <f t="shared" si="21"/>
        <v>1</v>
      </c>
      <c r="F404" s="122" t="str">
        <f t="shared" si="19"/>
        <v>Útil</v>
      </c>
      <c r="G404" s="128">
        <v>26.735416666666662</v>
      </c>
      <c r="H404" s="121"/>
      <c r="I404" s="122"/>
      <c r="J404" s="122"/>
      <c r="L404" s="121"/>
      <c r="M404" s="122"/>
      <c r="N404" s="122"/>
    </row>
    <row r="405" spans="4:14" x14ac:dyDescent="0.2">
      <c r="D405" s="126">
        <v>40491</v>
      </c>
      <c r="E405" s="127">
        <f t="shared" si="21"/>
        <v>2</v>
      </c>
      <c r="F405" s="122" t="str">
        <f t="shared" si="19"/>
        <v>Útil</v>
      </c>
      <c r="G405" s="128">
        <v>26.297916666666666</v>
      </c>
      <c r="H405" s="121"/>
      <c r="I405" s="122"/>
      <c r="J405" s="122"/>
      <c r="L405" s="121"/>
      <c r="M405" s="122"/>
      <c r="N405" s="122"/>
    </row>
    <row r="406" spans="4:14" x14ac:dyDescent="0.2">
      <c r="D406" s="126">
        <v>40492</v>
      </c>
      <c r="E406" s="127">
        <f t="shared" si="21"/>
        <v>3</v>
      </c>
      <c r="F406" s="122" t="str">
        <f t="shared" si="19"/>
        <v>Útil</v>
      </c>
      <c r="G406" s="128">
        <v>24.656249999999996</v>
      </c>
      <c r="H406" s="121"/>
      <c r="I406" s="122"/>
      <c r="J406" s="122"/>
      <c r="L406" s="121"/>
      <c r="M406" s="122"/>
      <c r="N406" s="122"/>
    </row>
    <row r="407" spans="4:14" x14ac:dyDescent="0.2">
      <c r="D407" s="126">
        <v>40493</v>
      </c>
      <c r="E407" s="127">
        <f t="shared" si="21"/>
        <v>4</v>
      </c>
      <c r="F407" s="122" t="str">
        <f t="shared" si="19"/>
        <v>Útil</v>
      </c>
      <c r="G407" s="128">
        <v>25.022916666666671</v>
      </c>
      <c r="H407" s="121"/>
      <c r="I407" s="122"/>
      <c r="J407" s="122"/>
      <c r="L407" s="121"/>
      <c r="M407" s="122"/>
      <c r="N407" s="122"/>
    </row>
    <row r="408" spans="4:14" x14ac:dyDescent="0.2">
      <c r="D408" s="126">
        <v>40494</v>
      </c>
      <c r="E408" s="127">
        <f t="shared" si="21"/>
        <v>5</v>
      </c>
      <c r="F408" s="122" t="str">
        <f t="shared" si="19"/>
        <v>Útil</v>
      </c>
      <c r="G408" s="128">
        <v>26.274999999999995</v>
      </c>
      <c r="H408" s="121"/>
      <c r="I408" s="122"/>
      <c r="J408" s="122"/>
      <c r="L408" s="121"/>
      <c r="M408" s="122"/>
      <c r="N408" s="122"/>
    </row>
    <row r="409" spans="4:14" x14ac:dyDescent="0.2">
      <c r="D409" s="126">
        <v>40495</v>
      </c>
      <c r="E409" s="127">
        <f t="shared" si="21"/>
        <v>6</v>
      </c>
      <c r="F409" s="122" t="str">
        <f t="shared" si="19"/>
        <v>Não útil</v>
      </c>
      <c r="G409" s="128">
        <v>26.33541666666666</v>
      </c>
      <c r="H409" s="121"/>
      <c r="I409" s="122"/>
      <c r="J409" s="122"/>
      <c r="L409" s="121"/>
      <c r="M409" s="122"/>
      <c r="N409" s="122"/>
    </row>
    <row r="410" spans="4:14" x14ac:dyDescent="0.2">
      <c r="D410" s="126">
        <v>40496</v>
      </c>
      <c r="E410" s="127">
        <f t="shared" si="21"/>
        <v>7</v>
      </c>
      <c r="F410" s="122" t="str">
        <f t="shared" si="19"/>
        <v>Não útil</v>
      </c>
      <c r="G410" s="128">
        <v>25.983333333333334</v>
      </c>
      <c r="H410" s="121"/>
      <c r="I410" s="122"/>
      <c r="J410" s="122"/>
      <c r="L410" s="121"/>
      <c r="M410" s="122"/>
      <c r="N410" s="122"/>
    </row>
    <row r="411" spans="4:14" x14ac:dyDescent="0.2">
      <c r="D411" s="123">
        <v>40497</v>
      </c>
      <c r="E411" s="124">
        <v>8</v>
      </c>
      <c r="F411" s="125" t="str">
        <f t="shared" si="19"/>
        <v>Não útil</v>
      </c>
      <c r="G411" s="128">
        <v>26.418750000000006</v>
      </c>
      <c r="H411" s="121"/>
      <c r="I411" s="122"/>
      <c r="J411" s="122"/>
      <c r="L411" s="121"/>
      <c r="M411" s="122"/>
      <c r="N411" s="122"/>
    </row>
    <row r="412" spans="4:14" x14ac:dyDescent="0.2">
      <c r="D412" s="126">
        <v>40498</v>
      </c>
      <c r="E412" s="127">
        <f t="shared" ref="E412:E449" si="22">WEEKDAY(D412,2)</f>
        <v>2</v>
      </c>
      <c r="F412" s="122" t="str">
        <f t="shared" si="19"/>
        <v>Útil</v>
      </c>
      <c r="G412" s="128">
        <v>25.972916666666666</v>
      </c>
      <c r="H412" s="121"/>
      <c r="I412" s="122"/>
      <c r="J412" s="122"/>
      <c r="L412" s="121"/>
      <c r="M412" s="122"/>
      <c r="N412" s="122"/>
    </row>
    <row r="413" spans="4:14" x14ac:dyDescent="0.2">
      <c r="D413" s="126">
        <v>40499</v>
      </c>
      <c r="E413" s="127">
        <f t="shared" si="22"/>
        <v>3</v>
      </c>
      <c r="F413" s="122" t="str">
        <f t="shared" si="19"/>
        <v>Útil</v>
      </c>
      <c r="G413" s="128">
        <v>25.8</v>
      </c>
      <c r="H413" s="121"/>
      <c r="I413" s="122"/>
      <c r="J413" s="122"/>
      <c r="L413" s="121"/>
      <c r="M413" s="122"/>
      <c r="N413" s="122"/>
    </row>
    <row r="414" spans="4:14" x14ac:dyDescent="0.2">
      <c r="D414" s="126">
        <v>40500</v>
      </c>
      <c r="E414" s="127">
        <f t="shared" si="22"/>
        <v>4</v>
      </c>
      <c r="F414" s="122" t="str">
        <f t="shared" ref="F414:F449" si="23">IF(E414&lt;6,"Útil","Não útil")</f>
        <v>Útil</v>
      </c>
      <c r="G414" s="128">
        <v>26.266666666666666</v>
      </c>
      <c r="H414" s="121"/>
      <c r="I414" s="122"/>
      <c r="J414" s="122"/>
      <c r="L414" s="121"/>
      <c r="M414" s="122"/>
      <c r="N414" s="122"/>
    </row>
    <row r="415" spans="4:14" x14ac:dyDescent="0.2">
      <c r="D415" s="126">
        <v>40501</v>
      </c>
      <c r="E415" s="127">
        <f t="shared" si="22"/>
        <v>5</v>
      </c>
      <c r="F415" s="122" t="str">
        <f t="shared" si="23"/>
        <v>Útil</v>
      </c>
      <c r="G415" s="128">
        <v>26.481250000000006</v>
      </c>
      <c r="H415" s="121"/>
      <c r="I415" s="122"/>
      <c r="J415" s="122"/>
      <c r="L415" s="121"/>
      <c r="M415" s="122"/>
      <c r="N415" s="122"/>
    </row>
    <row r="416" spans="4:14" x14ac:dyDescent="0.2">
      <c r="D416" s="126">
        <v>40502</v>
      </c>
      <c r="E416" s="127">
        <f t="shared" si="22"/>
        <v>6</v>
      </c>
      <c r="F416" s="122" t="str">
        <f t="shared" si="23"/>
        <v>Não útil</v>
      </c>
      <c r="G416" s="128">
        <v>26.695833333333336</v>
      </c>
      <c r="H416" s="121"/>
      <c r="I416" s="122"/>
      <c r="J416" s="122"/>
      <c r="L416" s="121"/>
      <c r="M416" s="122"/>
      <c r="N416" s="122"/>
    </row>
    <row r="417" spans="4:14" x14ac:dyDescent="0.2">
      <c r="D417" s="126">
        <v>40503</v>
      </c>
      <c r="E417" s="127">
        <f t="shared" si="22"/>
        <v>7</v>
      </c>
      <c r="F417" s="122" t="str">
        <f t="shared" si="23"/>
        <v>Não útil</v>
      </c>
      <c r="G417" s="128">
        <v>26.747916666666669</v>
      </c>
      <c r="H417" s="121"/>
      <c r="I417" s="122"/>
      <c r="J417" s="122"/>
      <c r="L417" s="121"/>
      <c r="M417" s="122"/>
      <c r="N417" s="122"/>
    </row>
    <row r="418" spans="4:14" x14ac:dyDescent="0.2">
      <c r="D418" s="126">
        <v>40504</v>
      </c>
      <c r="E418" s="127">
        <f t="shared" si="22"/>
        <v>1</v>
      </c>
      <c r="F418" s="122" t="str">
        <f t="shared" si="23"/>
        <v>Útil</v>
      </c>
      <c r="G418" s="128">
        <v>26.702083333333338</v>
      </c>
      <c r="H418" s="121"/>
      <c r="I418" s="122"/>
      <c r="J418" s="122"/>
      <c r="L418" s="121"/>
      <c r="M418" s="122"/>
      <c r="N418" s="122"/>
    </row>
    <row r="419" spans="4:14" x14ac:dyDescent="0.2">
      <c r="D419" s="126">
        <v>40505</v>
      </c>
      <c r="E419" s="127">
        <f t="shared" si="22"/>
        <v>2</v>
      </c>
      <c r="F419" s="122" t="str">
        <f t="shared" si="23"/>
        <v>Útil</v>
      </c>
      <c r="G419" s="128">
        <v>26.377083333333335</v>
      </c>
      <c r="H419" s="121"/>
      <c r="I419" s="122"/>
      <c r="J419" s="122"/>
      <c r="L419" s="121"/>
      <c r="M419" s="122"/>
      <c r="N419" s="122"/>
    </row>
    <row r="420" spans="4:14" x14ac:dyDescent="0.2">
      <c r="D420" s="126">
        <v>40506</v>
      </c>
      <c r="E420" s="127">
        <f t="shared" si="22"/>
        <v>3</v>
      </c>
      <c r="F420" s="122" t="str">
        <f t="shared" si="23"/>
        <v>Útil</v>
      </c>
      <c r="G420" s="128">
        <v>26.631249999999998</v>
      </c>
      <c r="H420" s="121"/>
      <c r="I420" s="122"/>
      <c r="J420" s="122"/>
      <c r="L420" s="121"/>
      <c r="M420" s="122"/>
      <c r="N420" s="122"/>
    </row>
    <row r="421" spans="4:14" x14ac:dyDescent="0.2">
      <c r="D421" s="126">
        <v>40507</v>
      </c>
      <c r="E421" s="127">
        <f t="shared" si="22"/>
        <v>4</v>
      </c>
      <c r="F421" s="122" t="str">
        <f t="shared" si="23"/>
        <v>Útil</v>
      </c>
      <c r="G421" s="128">
        <v>25.658333333333331</v>
      </c>
      <c r="H421" s="121"/>
      <c r="I421" s="122"/>
      <c r="J421" s="122"/>
      <c r="L421" s="121"/>
      <c r="M421" s="122"/>
      <c r="N421" s="122"/>
    </row>
    <row r="422" spans="4:14" x14ac:dyDescent="0.2">
      <c r="D422" s="126">
        <v>40508</v>
      </c>
      <c r="E422" s="127">
        <f t="shared" si="22"/>
        <v>5</v>
      </c>
      <c r="F422" s="122" t="str">
        <f t="shared" si="23"/>
        <v>Útil</v>
      </c>
      <c r="G422" s="128">
        <v>26.285416666666663</v>
      </c>
      <c r="H422" s="121"/>
      <c r="I422" s="122"/>
      <c r="J422" s="122"/>
      <c r="L422" s="121"/>
      <c r="M422" s="122"/>
      <c r="N422" s="122"/>
    </row>
    <row r="423" spans="4:14" x14ac:dyDescent="0.2">
      <c r="D423" s="126">
        <v>40509</v>
      </c>
      <c r="E423" s="127">
        <f t="shared" si="22"/>
        <v>6</v>
      </c>
      <c r="F423" s="122" t="str">
        <f t="shared" si="23"/>
        <v>Não útil</v>
      </c>
      <c r="G423" s="128">
        <v>26.358333333333334</v>
      </c>
      <c r="H423" s="121"/>
      <c r="I423" s="122"/>
      <c r="J423" s="122"/>
      <c r="L423" s="121"/>
      <c r="M423" s="122"/>
      <c r="N423" s="122"/>
    </row>
    <row r="424" spans="4:14" x14ac:dyDescent="0.2">
      <c r="D424" s="126">
        <v>40510</v>
      </c>
      <c r="E424" s="127">
        <f t="shared" si="22"/>
        <v>7</v>
      </c>
      <c r="F424" s="122" t="str">
        <f t="shared" si="23"/>
        <v>Não útil</v>
      </c>
      <c r="G424" s="128">
        <v>26.925000000000001</v>
      </c>
      <c r="H424" s="121"/>
      <c r="I424" s="122"/>
      <c r="J424" s="122"/>
      <c r="L424" s="121"/>
      <c r="M424" s="122"/>
      <c r="N424" s="122"/>
    </row>
    <row r="425" spans="4:14" x14ac:dyDescent="0.2">
      <c r="D425" s="126">
        <v>40511</v>
      </c>
      <c r="E425" s="127">
        <f t="shared" si="22"/>
        <v>1</v>
      </c>
      <c r="F425" s="122" t="str">
        <f t="shared" si="23"/>
        <v>Útil</v>
      </c>
      <c r="G425" s="128">
        <v>25.943749999999994</v>
      </c>
      <c r="H425" s="121"/>
      <c r="I425" s="122"/>
      <c r="J425" s="122"/>
      <c r="L425" s="121"/>
      <c r="M425" s="122"/>
      <c r="N425" s="122"/>
    </row>
    <row r="426" spans="4:14" x14ac:dyDescent="0.2">
      <c r="D426" s="126">
        <v>40512</v>
      </c>
      <c r="E426" s="127">
        <f t="shared" si="22"/>
        <v>2</v>
      </c>
      <c r="F426" s="122" t="str">
        <f t="shared" si="23"/>
        <v>Útil</v>
      </c>
      <c r="G426" s="128">
        <v>25.422916666666666</v>
      </c>
      <c r="H426" s="121"/>
      <c r="I426" s="122"/>
      <c r="J426" s="122"/>
      <c r="L426" s="121"/>
      <c r="M426" s="122"/>
      <c r="N426" s="122"/>
    </row>
    <row r="427" spans="4:14" x14ac:dyDescent="0.2">
      <c r="D427" s="126">
        <v>40513</v>
      </c>
      <c r="E427" s="127">
        <f t="shared" si="22"/>
        <v>3</v>
      </c>
      <c r="F427" s="122" t="str">
        <f t="shared" si="23"/>
        <v>Útil</v>
      </c>
      <c r="G427" s="128">
        <v>25.981250000000003</v>
      </c>
      <c r="H427" s="121"/>
      <c r="I427" s="122"/>
      <c r="J427" s="122"/>
      <c r="L427" s="121"/>
      <c r="M427" s="122"/>
      <c r="N427" s="122"/>
    </row>
    <row r="428" spans="4:14" x14ac:dyDescent="0.2">
      <c r="D428" s="126">
        <v>40514</v>
      </c>
      <c r="E428" s="127">
        <f t="shared" si="22"/>
        <v>4</v>
      </c>
      <c r="F428" s="122" t="str">
        <f t="shared" si="23"/>
        <v>Útil</v>
      </c>
      <c r="G428" s="128">
        <v>26.518750000000008</v>
      </c>
      <c r="H428" s="121"/>
      <c r="I428" s="122"/>
      <c r="J428" s="122"/>
      <c r="L428" s="121"/>
      <c r="M428" s="122"/>
      <c r="N428" s="122"/>
    </row>
    <row r="429" spans="4:14" x14ac:dyDescent="0.2">
      <c r="D429" s="126">
        <v>40515</v>
      </c>
      <c r="E429" s="127">
        <f t="shared" si="22"/>
        <v>5</v>
      </c>
      <c r="F429" s="122" t="str">
        <f t="shared" si="23"/>
        <v>Útil</v>
      </c>
      <c r="G429" s="128">
        <v>26.202083333333334</v>
      </c>
      <c r="H429" s="121"/>
      <c r="I429" s="122"/>
      <c r="J429" s="122"/>
      <c r="L429" s="121"/>
      <c r="M429" s="122"/>
      <c r="N429" s="122"/>
    </row>
    <row r="430" spans="4:14" x14ac:dyDescent="0.2">
      <c r="D430" s="126">
        <v>40516</v>
      </c>
      <c r="E430" s="127">
        <f t="shared" si="22"/>
        <v>6</v>
      </c>
      <c r="F430" s="122" t="str">
        <f t="shared" si="23"/>
        <v>Não útil</v>
      </c>
      <c r="G430" s="128">
        <v>25.981249999999999</v>
      </c>
      <c r="H430" s="121"/>
      <c r="I430" s="122"/>
      <c r="J430" s="122"/>
      <c r="L430" s="121"/>
      <c r="M430" s="122"/>
      <c r="N430" s="122"/>
    </row>
    <row r="431" spans="4:14" x14ac:dyDescent="0.2">
      <c r="D431" s="126">
        <v>40517</v>
      </c>
      <c r="E431" s="127">
        <f t="shared" si="22"/>
        <v>7</v>
      </c>
      <c r="F431" s="122" t="str">
        <f t="shared" si="23"/>
        <v>Não útil</v>
      </c>
      <c r="G431" s="128">
        <v>26.262499999999999</v>
      </c>
      <c r="H431" s="121"/>
      <c r="I431" s="122"/>
      <c r="J431" s="122"/>
      <c r="L431" s="121"/>
      <c r="M431" s="122"/>
      <c r="N431" s="122"/>
    </row>
    <row r="432" spans="4:14" x14ac:dyDescent="0.2">
      <c r="D432" s="126">
        <v>40518</v>
      </c>
      <c r="E432" s="127">
        <f t="shared" si="22"/>
        <v>1</v>
      </c>
      <c r="F432" s="122" t="str">
        <f t="shared" si="23"/>
        <v>Útil</v>
      </c>
      <c r="G432" s="128">
        <v>26.747916666666669</v>
      </c>
      <c r="H432" s="121"/>
      <c r="I432" s="122"/>
      <c r="J432" s="122"/>
      <c r="L432" s="121"/>
      <c r="M432" s="122"/>
      <c r="N432" s="122"/>
    </row>
    <row r="433" spans="4:14" x14ac:dyDescent="0.2">
      <c r="D433" s="126">
        <v>40519</v>
      </c>
      <c r="E433" s="127">
        <f t="shared" si="22"/>
        <v>2</v>
      </c>
      <c r="F433" s="122" t="str">
        <f t="shared" si="23"/>
        <v>Útil</v>
      </c>
      <c r="G433" s="128">
        <v>26.71875</v>
      </c>
      <c r="H433" s="121"/>
      <c r="I433" s="122"/>
      <c r="J433" s="122"/>
      <c r="L433" s="121"/>
      <c r="M433" s="122"/>
      <c r="N433" s="122"/>
    </row>
    <row r="434" spans="4:14" x14ac:dyDescent="0.2">
      <c r="D434" s="126">
        <v>40520</v>
      </c>
      <c r="E434" s="127">
        <f t="shared" si="22"/>
        <v>3</v>
      </c>
      <c r="F434" s="122" t="str">
        <f t="shared" si="23"/>
        <v>Útil</v>
      </c>
      <c r="G434" s="128">
        <v>26.643750000000001</v>
      </c>
      <c r="H434" s="121"/>
      <c r="I434" s="122"/>
      <c r="J434" s="122"/>
      <c r="L434" s="121"/>
      <c r="M434" s="122"/>
      <c r="N434" s="122"/>
    </row>
    <row r="435" spans="4:14" x14ac:dyDescent="0.2">
      <c r="D435" s="126">
        <v>40521</v>
      </c>
      <c r="E435" s="127">
        <f t="shared" si="22"/>
        <v>4</v>
      </c>
      <c r="F435" s="122" t="str">
        <f t="shared" si="23"/>
        <v>Útil</v>
      </c>
      <c r="G435" s="128">
        <v>27.060416666666669</v>
      </c>
      <c r="H435" s="121"/>
      <c r="I435" s="122"/>
      <c r="J435" s="122"/>
      <c r="L435" s="121"/>
      <c r="M435" s="122"/>
      <c r="N435" s="122"/>
    </row>
    <row r="436" spans="4:14" x14ac:dyDescent="0.2">
      <c r="D436" s="126">
        <v>40522</v>
      </c>
      <c r="E436" s="127">
        <f t="shared" si="22"/>
        <v>5</v>
      </c>
      <c r="F436" s="122" t="str">
        <f t="shared" si="23"/>
        <v>Útil</v>
      </c>
      <c r="G436" s="128">
        <v>25.214583333333326</v>
      </c>
      <c r="H436" s="121"/>
      <c r="I436" s="122"/>
      <c r="J436" s="122"/>
      <c r="L436" s="121"/>
      <c r="M436" s="122"/>
      <c r="N436" s="122"/>
    </row>
    <row r="437" spans="4:14" x14ac:dyDescent="0.2">
      <c r="D437" s="126">
        <v>40523</v>
      </c>
      <c r="E437" s="127">
        <f t="shared" si="22"/>
        <v>6</v>
      </c>
      <c r="F437" s="122" t="str">
        <f t="shared" si="23"/>
        <v>Não útil</v>
      </c>
      <c r="G437" s="128">
        <v>25.106250000000003</v>
      </c>
      <c r="H437" s="121"/>
      <c r="I437" s="122"/>
      <c r="J437" s="122"/>
      <c r="L437" s="121"/>
      <c r="M437" s="122"/>
      <c r="N437" s="122"/>
    </row>
    <row r="438" spans="4:14" x14ac:dyDescent="0.2">
      <c r="D438" s="126">
        <v>40524</v>
      </c>
      <c r="E438" s="127">
        <f t="shared" si="22"/>
        <v>7</v>
      </c>
      <c r="F438" s="122" t="str">
        <f t="shared" si="23"/>
        <v>Não útil</v>
      </c>
      <c r="G438" s="128">
        <v>24.552083333333329</v>
      </c>
      <c r="H438" s="121"/>
      <c r="I438" s="122"/>
      <c r="J438" s="122"/>
      <c r="L438" s="121"/>
      <c r="M438" s="122"/>
      <c r="N438" s="122"/>
    </row>
    <row r="439" spans="4:14" x14ac:dyDescent="0.2">
      <c r="D439" s="126">
        <v>40525</v>
      </c>
      <c r="E439" s="127">
        <f t="shared" si="22"/>
        <v>1</v>
      </c>
      <c r="F439" s="122" t="str">
        <f t="shared" si="23"/>
        <v>Útil</v>
      </c>
      <c r="G439" s="128">
        <v>26.247916666666669</v>
      </c>
      <c r="H439" s="121"/>
      <c r="I439" s="122"/>
      <c r="J439" s="122"/>
      <c r="L439" s="121"/>
      <c r="M439" s="122"/>
      <c r="N439" s="122"/>
    </row>
    <row r="440" spans="4:14" x14ac:dyDescent="0.2">
      <c r="D440" s="126">
        <v>40526</v>
      </c>
      <c r="E440" s="127">
        <f t="shared" si="22"/>
        <v>2</v>
      </c>
      <c r="F440" s="122" t="str">
        <f t="shared" si="23"/>
        <v>Útil</v>
      </c>
      <c r="G440" s="128">
        <v>25.689583333333331</v>
      </c>
      <c r="H440" s="121"/>
      <c r="I440" s="122"/>
      <c r="J440" s="122"/>
      <c r="L440" s="121"/>
      <c r="M440" s="122"/>
      <c r="N440" s="122"/>
    </row>
    <row r="441" spans="4:14" x14ac:dyDescent="0.2">
      <c r="D441" s="126">
        <v>40527</v>
      </c>
      <c r="E441" s="127">
        <f t="shared" si="22"/>
        <v>3</v>
      </c>
      <c r="F441" s="122" t="str">
        <f t="shared" si="23"/>
        <v>Útil</v>
      </c>
      <c r="G441" s="128">
        <v>26.033333333333331</v>
      </c>
      <c r="H441" s="121"/>
      <c r="I441" s="122"/>
      <c r="J441" s="122"/>
      <c r="L441" s="121"/>
      <c r="M441" s="122"/>
      <c r="N441" s="122"/>
    </row>
    <row r="442" spans="4:14" x14ac:dyDescent="0.2">
      <c r="D442" s="126">
        <v>40528</v>
      </c>
      <c r="E442" s="127">
        <f t="shared" si="22"/>
        <v>4</v>
      </c>
      <c r="F442" s="122" t="str">
        <f t="shared" si="23"/>
        <v>Útil</v>
      </c>
      <c r="G442" s="128">
        <v>26.412499999999998</v>
      </c>
      <c r="H442" s="121"/>
      <c r="I442" s="122"/>
      <c r="J442" s="122"/>
      <c r="L442" s="121"/>
      <c r="M442" s="122"/>
      <c r="N442" s="122"/>
    </row>
    <row r="443" spans="4:14" x14ac:dyDescent="0.2">
      <c r="D443" s="126">
        <v>40529</v>
      </c>
      <c r="E443" s="127">
        <f t="shared" si="22"/>
        <v>5</v>
      </c>
      <c r="F443" s="122" t="str">
        <f t="shared" si="23"/>
        <v>Útil</v>
      </c>
      <c r="G443" s="128">
        <v>26.125000000000004</v>
      </c>
      <c r="H443" s="121"/>
      <c r="I443" s="122"/>
      <c r="J443" s="122"/>
      <c r="L443" s="121"/>
      <c r="M443" s="122"/>
      <c r="N443" s="122"/>
    </row>
    <row r="444" spans="4:14" x14ac:dyDescent="0.2">
      <c r="D444" s="126">
        <v>40530</v>
      </c>
      <c r="E444" s="127">
        <f t="shared" si="22"/>
        <v>6</v>
      </c>
      <c r="F444" s="122" t="str">
        <f t="shared" si="23"/>
        <v>Não útil</v>
      </c>
      <c r="G444" s="128">
        <v>24.947916666666671</v>
      </c>
      <c r="H444" s="121"/>
      <c r="I444" s="122"/>
      <c r="J444" s="122"/>
      <c r="L444" s="121"/>
      <c r="M444" s="122"/>
      <c r="N444" s="122"/>
    </row>
    <row r="445" spans="4:14" x14ac:dyDescent="0.2">
      <c r="D445" s="126">
        <v>40531</v>
      </c>
      <c r="E445" s="127">
        <f t="shared" si="22"/>
        <v>7</v>
      </c>
      <c r="F445" s="122" t="str">
        <f t="shared" si="23"/>
        <v>Não útil</v>
      </c>
      <c r="G445" s="128">
        <v>26.443750000000005</v>
      </c>
      <c r="H445" s="121"/>
      <c r="I445" s="122"/>
      <c r="J445" s="122"/>
      <c r="L445" s="121"/>
      <c r="M445" s="122"/>
      <c r="N445" s="122"/>
    </row>
    <row r="446" spans="4:14" x14ac:dyDescent="0.2">
      <c r="D446" s="126">
        <v>40532</v>
      </c>
      <c r="E446" s="127">
        <f t="shared" si="22"/>
        <v>1</v>
      </c>
      <c r="F446" s="122" t="str">
        <f t="shared" si="23"/>
        <v>Útil</v>
      </c>
      <c r="G446" s="128">
        <v>25.416666666666671</v>
      </c>
      <c r="H446" s="121"/>
      <c r="I446" s="122"/>
      <c r="J446" s="122"/>
      <c r="L446" s="121"/>
      <c r="M446" s="122"/>
      <c r="N446" s="122"/>
    </row>
    <row r="447" spans="4:14" x14ac:dyDescent="0.2">
      <c r="D447" s="126">
        <v>40533</v>
      </c>
      <c r="E447" s="127">
        <f t="shared" si="22"/>
        <v>2</v>
      </c>
      <c r="F447" s="122" t="str">
        <f t="shared" si="23"/>
        <v>Útil</v>
      </c>
      <c r="G447" s="128">
        <v>26.568749999999998</v>
      </c>
      <c r="H447" s="121"/>
      <c r="I447" s="122"/>
      <c r="J447" s="122"/>
      <c r="L447" s="121"/>
      <c r="M447" s="122"/>
      <c r="N447" s="122"/>
    </row>
    <row r="448" spans="4:14" x14ac:dyDescent="0.2">
      <c r="D448" s="126">
        <v>40534</v>
      </c>
      <c r="E448" s="127">
        <f t="shared" si="22"/>
        <v>3</v>
      </c>
      <c r="F448" s="122" t="str">
        <f t="shared" si="23"/>
        <v>Útil</v>
      </c>
      <c r="G448" s="128">
        <v>26.181249999999995</v>
      </c>
      <c r="H448" s="121"/>
      <c r="I448" s="122"/>
      <c r="J448" s="122"/>
      <c r="L448" s="121"/>
      <c r="M448" s="122"/>
      <c r="N448" s="122"/>
    </row>
    <row r="449" spans="4:14" x14ac:dyDescent="0.2">
      <c r="D449" s="126">
        <v>40535</v>
      </c>
      <c r="E449" s="127">
        <f t="shared" si="22"/>
        <v>4</v>
      </c>
      <c r="F449" s="122" t="str">
        <f t="shared" si="23"/>
        <v>Útil</v>
      </c>
      <c r="G449" s="128">
        <v>26.060416666666672</v>
      </c>
      <c r="H449" s="121"/>
      <c r="I449" s="122"/>
      <c r="J449" s="122"/>
      <c r="L449" s="121"/>
      <c r="M449" s="122"/>
      <c r="N449" s="122"/>
    </row>
    <row r="450" spans="4:14" x14ac:dyDescent="0.2">
      <c r="D450" s="126">
        <v>40536</v>
      </c>
      <c r="E450" s="127">
        <f>WEEKDAY(D450,2)</f>
        <v>5</v>
      </c>
      <c r="F450" s="122" t="str">
        <f>IF(E450&lt;6,"Útil","Não útil")</f>
        <v>Útil</v>
      </c>
      <c r="G450" s="128">
        <v>26.597916666666663</v>
      </c>
      <c r="H450" s="121"/>
      <c r="I450" s="122"/>
      <c r="J450" s="122"/>
      <c r="L450" s="121"/>
      <c r="M450" s="122"/>
      <c r="N450" s="122"/>
    </row>
    <row r="451" spans="4:14" x14ac:dyDescent="0.2">
      <c r="D451" s="126">
        <v>40537</v>
      </c>
      <c r="E451" s="127">
        <v>8</v>
      </c>
      <c r="F451" s="122" t="str">
        <f>IF(E451&lt;6,"Útil","Não útil")</f>
        <v>Não útil</v>
      </c>
      <c r="G451" s="128">
        <v>26.922916666666666</v>
      </c>
      <c r="H451" s="121"/>
      <c r="I451" s="122"/>
      <c r="J451" s="122"/>
      <c r="L451" s="121"/>
      <c r="M451" s="122"/>
      <c r="N451" s="122"/>
    </row>
    <row r="452" spans="4:14" x14ac:dyDescent="0.2">
      <c r="D452" s="126">
        <v>40538</v>
      </c>
      <c r="E452" s="127">
        <f t="shared" ref="E452:E457" si="24">WEEKDAY(D452,2)</f>
        <v>7</v>
      </c>
      <c r="F452" s="122" t="str">
        <f t="shared" ref="F452:F457" si="25">IF(E452&lt;6,"Útil","Não útil")</f>
        <v>Não útil</v>
      </c>
      <c r="G452" s="128">
        <v>26.931250000000002</v>
      </c>
      <c r="H452" s="121"/>
      <c r="I452" s="122"/>
      <c r="J452" s="122"/>
      <c r="L452" s="121"/>
      <c r="M452" s="122"/>
      <c r="N452" s="122"/>
    </row>
    <row r="453" spans="4:14" x14ac:dyDescent="0.2">
      <c r="D453" s="126">
        <v>40539</v>
      </c>
      <c r="E453" s="127">
        <f t="shared" si="24"/>
        <v>1</v>
      </c>
      <c r="F453" s="122" t="str">
        <f t="shared" si="25"/>
        <v>Útil</v>
      </c>
      <c r="G453" s="128">
        <v>26.818749999999994</v>
      </c>
      <c r="H453" s="121"/>
      <c r="I453" s="122"/>
      <c r="J453" s="122"/>
      <c r="L453" s="121"/>
      <c r="M453" s="122"/>
      <c r="N453" s="122"/>
    </row>
    <row r="454" spans="4:14" x14ac:dyDescent="0.2">
      <c r="D454" s="126">
        <v>40540</v>
      </c>
      <c r="E454" s="127">
        <f t="shared" si="24"/>
        <v>2</v>
      </c>
      <c r="F454" s="122" t="str">
        <f t="shared" si="25"/>
        <v>Útil</v>
      </c>
      <c r="G454" s="128">
        <v>26.335416666666671</v>
      </c>
      <c r="H454" s="121"/>
      <c r="I454" s="122"/>
      <c r="J454" s="122"/>
      <c r="L454" s="121"/>
      <c r="M454" s="122"/>
      <c r="N454" s="122"/>
    </row>
    <row r="455" spans="4:14" x14ac:dyDescent="0.2">
      <c r="D455" s="126">
        <v>40541</v>
      </c>
      <c r="E455" s="127">
        <f t="shared" si="24"/>
        <v>3</v>
      </c>
      <c r="F455" s="122" t="str">
        <f t="shared" si="25"/>
        <v>Útil</v>
      </c>
      <c r="G455" s="128">
        <v>26.633333333333326</v>
      </c>
      <c r="H455" s="121"/>
      <c r="I455" s="122"/>
      <c r="J455" s="122"/>
      <c r="L455" s="121"/>
      <c r="M455" s="122"/>
      <c r="N455" s="122"/>
    </row>
    <row r="456" spans="4:14" x14ac:dyDescent="0.2">
      <c r="D456" s="126">
        <v>40542</v>
      </c>
      <c r="E456" s="127">
        <f t="shared" si="24"/>
        <v>4</v>
      </c>
      <c r="F456" s="122" t="str">
        <f t="shared" si="25"/>
        <v>Útil</v>
      </c>
      <c r="G456" s="128">
        <v>26.799999999999997</v>
      </c>
      <c r="H456" s="121"/>
      <c r="I456" s="122"/>
      <c r="J456" s="122"/>
      <c r="L456" s="121"/>
      <c r="M456" s="122"/>
      <c r="N456" s="122"/>
    </row>
    <row r="457" spans="4:14" x14ac:dyDescent="0.2">
      <c r="D457" s="126">
        <v>40543</v>
      </c>
      <c r="E457" s="127">
        <f t="shared" si="24"/>
        <v>5</v>
      </c>
      <c r="F457" s="122" t="str">
        <f t="shared" si="25"/>
        <v>Útil</v>
      </c>
      <c r="G457" s="128">
        <v>26.929166666666671</v>
      </c>
      <c r="H457" s="121"/>
      <c r="I457" s="122"/>
      <c r="J457" s="122"/>
      <c r="L457" s="121"/>
      <c r="M457" s="122"/>
      <c r="N457" s="122"/>
    </row>
    <row r="458" spans="4:14" x14ac:dyDescent="0.2">
      <c r="D458" s="123">
        <v>40544</v>
      </c>
      <c r="E458" s="124">
        <v>8</v>
      </c>
      <c r="F458" s="125" t="str">
        <f>IF(E458&lt;6,"Útil","Não útil")</f>
        <v>Não útil</v>
      </c>
      <c r="G458" s="128">
        <v>26.902083333333334</v>
      </c>
      <c r="H458" s="121"/>
      <c r="I458" s="122"/>
      <c r="J458" s="122"/>
      <c r="L458" s="121"/>
      <c r="M458" s="122"/>
      <c r="N458" s="122"/>
    </row>
    <row r="459" spans="4:14" x14ac:dyDescent="0.2">
      <c r="D459" s="126">
        <v>40545</v>
      </c>
      <c r="E459" s="127">
        <f t="shared" ref="E459:E522" si="26">WEEKDAY(D459,2)</f>
        <v>7</v>
      </c>
      <c r="F459" s="122" t="str">
        <f t="shared" ref="F459:F522" si="27">IF(E459&lt;6,"Útil","Não útil")</f>
        <v>Não útil</v>
      </c>
      <c r="G459" s="128">
        <v>27.025000000000002</v>
      </c>
      <c r="H459" s="121"/>
      <c r="I459" s="122"/>
      <c r="J459" s="122"/>
      <c r="L459" s="121"/>
      <c r="M459" s="122"/>
      <c r="N459" s="122"/>
    </row>
    <row r="460" spans="4:14" x14ac:dyDescent="0.2">
      <c r="D460" s="126">
        <v>40546</v>
      </c>
      <c r="E460" s="127">
        <f t="shared" si="26"/>
        <v>1</v>
      </c>
      <c r="F460" s="122" t="str">
        <f t="shared" si="27"/>
        <v>Útil</v>
      </c>
      <c r="G460" s="128">
        <v>27.072916666666668</v>
      </c>
      <c r="H460" s="121"/>
      <c r="I460" s="122"/>
      <c r="J460" s="122"/>
      <c r="L460" s="121"/>
      <c r="M460" s="122"/>
      <c r="N460" s="122"/>
    </row>
    <row r="461" spans="4:14" x14ac:dyDescent="0.2">
      <c r="D461" s="126">
        <v>40547</v>
      </c>
      <c r="E461" s="127">
        <f t="shared" si="26"/>
        <v>2</v>
      </c>
      <c r="F461" s="122" t="str">
        <f t="shared" si="27"/>
        <v>Útil</v>
      </c>
      <c r="G461" s="128">
        <v>27.197916666666668</v>
      </c>
      <c r="H461" s="121"/>
      <c r="I461" s="122"/>
      <c r="J461" s="122"/>
      <c r="L461" s="121"/>
      <c r="M461" s="122"/>
      <c r="N461" s="122"/>
    </row>
    <row r="462" spans="4:14" x14ac:dyDescent="0.2">
      <c r="D462" s="126">
        <v>40548</v>
      </c>
      <c r="E462" s="127">
        <f t="shared" si="26"/>
        <v>3</v>
      </c>
      <c r="F462" s="122" t="str">
        <f t="shared" si="27"/>
        <v>Útil</v>
      </c>
      <c r="G462" s="128">
        <v>27.410416666666663</v>
      </c>
      <c r="H462" s="121"/>
      <c r="I462" s="122"/>
      <c r="J462" s="122"/>
      <c r="L462" s="121"/>
      <c r="M462" s="122"/>
      <c r="N462" s="122"/>
    </row>
    <row r="463" spans="4:14" x14ac:dyDescent="0.2">
      <c r="D463" s="126">
        <v>40549</v>
      </c>
      <c r="E463" s="127">
        <f t="shared" si="26"/>
        <v>4</v>
      </c>
      <c r="F463" s="122" t="str">
        <f t="shared" si="27"/>
        <v>Útil</v>
      </c>
      <c r="G463" s="128">
        <v>26.997916666666672</v>
      </c>
      <c r="H463" s="121"/>
      <c r="I463" s="122"/>
      <c r="J463" s="122"/>
      <c r="L463" s="121"/>
      <c r="M463" s="122"/>
      <c r="N463" s="122"/>
    </row>
    <row r="464" spans="4:14" x14ac:dyDescent="0.2">
      <c r="D464" s="126">
        <v>40550</v>
      </c>
      <c r="E464" s="127">
        <f t="shared" si="26"/>
        <v>5</v>
      </c>
      <c r="F464" s="122" t="str">
        <f t="shared" si="27"/>
        <v>Útil</v>
      </c>
      <c r="G464" s="128">
        <v>24.947916666666671</v>
      </c>
      <c r="H464" s="121"/>
      <c r="I464" s="122"/>
      <c r="J464" s="122"/>
      <c r="L464" s="121"/>
      <c r="M464" s="122"/>
      <c r="N464" s="122"/>
    </row>
    <row r="465" spans="4:14" x14ac:dyDescent="0.2">
      <c r="D465" s="126">
        <v>40551</v>
      </c>
      <c r="E465" s="127">
        <f t="shared" si="26"/>
        <v>6</v>
      </c>
      <c r="F465" s="122" t="str">
        <f t="shared" si="27"/>
        <v>Não útil</v>
      </c>
      <c r="G465" s="128">
        <v>24.404166666666669</v>
      </c>
      <c r="H465" s="121"/>
      <c r="I465" s="122"/>
      <c r="J465" s="122"/>
      <c r="L465" s="121"/>
      <c r="M465" s="122"/>
      <c r="N465" s="122"/>
    </row>
    <row r="466" spans="4:14" x14ac:dyDescent="0.2">
      <c r="D466" s="126">
        <v>40552</v>
      </c>
      <c r="E466" s="127">
        <f t="shared" si="26"/>
        <v>7</v>
      </c>
      <c r="F466" s="122" t="str">
        <f t="shared" si="27"/>
        <v>Não útil</v>
      </c>
      <c r="G466" s="128">
        <v>25.668750000000003</v>
      </c>
      <c r="H466" s="121"/>
      <c r="I466" s="122"/>
      <c r="J466" s="122"/>
      <c r="L466" s="121"/>
      <c r="M466" s="122"/>
      <c r="N466" s="122"/>
    </row>
    <row r="467" spans="4:14" x14ac:dyDescent="0.2">
      <c r="D467" s="126">
        <v>40553</v>
      </c>
      <c r="E467" s="127">
        <f t="shared" si="26"/>
        <v>1</v>
      </c>
      <c r="F467" s="122" t="str">
        <f t="shared" si="27"/>
        <v>Útil</v>
      </c>
      <c r="G467" s="128">
        <v>26.475000000000005</v>
      </c>
      <c r="H467" s="121"/>
      <c r="I467" s="122"/>
      <c r="J467" s="122"/>
      <c r="L467" s="121"/>
      <c r="M467" s="122"/>
      <c r="N467" s="122"/>
    </row>
    <row r="468" spans="4:14" x14ac:dyDescent="0.2">
      <c r="D468" s="126">
        <v>40554</v>
      </c>
      <c r="E468" s="127">
        <f t="shared" si="26"/>
        <v>2</v>
      </c>
      <c r="F468" s="122" t="str">
        <f t="shared" si="27"/>
        <v>Útil</v>
      </c>
      <c r="G468" s="128">
        <v>26.912499999999994</v>
      </c>
      <c r="H468" s="121"/>
      <c r="I468" s="122"/>
      <c r="J468" s="122"/>
      <c r="L468" s="121"/>
      <c r="M468" s="122"/>
      <c r="N468" s="122"/>
    </row>
    <row r="469" spans="4:14" x14ac:dyDescent="0.2">
      <c r="D469" s="126">
        <v>40555</v>
      </c>
      <c r="E469" s="127">
        <f t="shared" si="26"/>
        <v>3</v>
      </c>
      <c r="F469" s="122" t="str">
        <f t="shared" si="27"/>
        <v>Útil</v>
      </c>
      <c r="G469" s="128">
        <v>24.160416666666666</v>
      </c>
      <c r="H469" s="121"/>
      <c r="I469" s="122"/>
      <c r="J469" s="122"/>
      <c r="L469" s="121"/>
      <c r="M469" s="122"/>
      <c r="N469" s="122"/>
    </row>
    <row r="470" spans="4:14" x14ac:dyDescent="0.2">
      <c r="D470" s="126">
        <v>40556</v>
      </c>
      <c r="E470" s="127">
        <f t="shared" si="26"/>
        <v>4</v>
      </c>
      <c r="F470" s="122" t="str">
        <f t="shared" si="27"/>
        <v>Útil</v>
      </c>
      <c r="G470" s="128">
        <v>25.672916666666666</v>
      </c>
      <c r="H470" s="121"/>
      <c r="I470" s="122"/>
      <c r="J470" s="122"/>
      <c r="L470" s="121"/>
      <c r="M470" s="122"/>
      <c r="N470" s="122"/>
    </row>
    <row r="471" spans="4:14" x14ac:dyDescent="0.2">
      <c r="D471" s="126">
        <v>40557</v>
      </c>
      <c r="E471" s="127">
        <f t="shared" si="26"/>
        <v>5</v>
      </c>
      <c r="F471" s="122" t="str">
        <f t="shared" si="27"/>
        <v>Útil</v>
      </c>
      <c r="G471" s="128">
        <v>26.431250000000002</v>
      </c>
      <c r="H471" s="121"/>
      <c r="I471" s="122"/>
      <c r="J471" s="122"/>
      <c r="L471" s="121"/>
      <c r="M471" s="122"/>
      <c r="N471" s="122"/>
    </row>
    <row r="472" spans="4:14" x14ac:dyDescent="0.2">
      <c r="D472" s="126">
        <v>40558</v>
      </c>
      <c r="E472" s="127">
        <f t="shared" si="26"/>
        <v>6</v>
      </c>
      <c r="F472" s="122" t="str">
        <f t="shared" si="27"/>
        <v>Não útil</v>
      </c>
      <c r="G472" s="128">
        <v>26.029166666666658</v>
      </c>
      <c r="H472" s="121"/>
      <c r="I472" s="122"/>
      <c r="J472" s="122"/>
      <c r="L472" s="121"/>
      <c r="M472" s="122"/>
      <c r="N472" s="122"/>
    </row>
    <row r="473" spans="4:14" x14ac:dyDescent="0.2">
      <c r="D473" s="126">
        <v>40559</v>
      </c>
      <c r="E473" s="127">
        <f t="shared" si="26"/>
        <v>7</v>
      </c>
      <c r="F473" s="122" t="str">
        <f t="shared" si="27"/>
        <v>Não útil</v>
      </c>
      <c r="G473" s="128">
        <v>25.881250000000005</v>
      </c>
      <c r="H473" s="121"/>
      <c r="I473" s="122"/>
      <c r="J473" s="122"/>
      <c r="L473" s="121"/>
      <c r="M473" s="122"/>
      <c r="N473" s="122"/>
    </row>
    <row r="474" spans="4:14" x14ac:dyDescent="0.2">
      <c r="D474" s="126">
        <v>40560</v>
      </c>
      <c r="E474" s="127">
        <f t="shared" si="26"/>
        <v>1</v>
      </c>
      <c r="F474" s="122" t="str">
        <f t="shared" si="27"/>
        <v>Útil</v>
      </c>
      <c r="G474" s="128">
        <v>26.889583333333338</v>
      </c>
      <c r="H474" s="121"/>
      <c r="I474" s="122"/>
      <c r="J474" s="122"/>
      <c r="L474" s="121"/>
      <c r="M474" s="122"/>
      <c r="N474" s="122"/>
    </row>
    <row r="475" spans="4:14" x14ac:dyDescent="0.2">
      <c r="D475" s="126">
        <v>40561</v>
      </c>
      <c r="E475" s="127">
        <f t="shared" si="26"/>
        <v>2</v>
      </c>
      <c r="F475" s="122" t="str">
        <f t="shared" si="27"/>
        <v>Útil</v>
      </c>
      <c r="G475" s="128">
        <v>26.279166666666672</v>
      </c>
      <c r="H475" s="121"/>
      <c r="I475" s="122"/>
      <c r="J475" s="122"/>
      <c r="L475" s="121"/>
      <c r="M475" s="122"/>
      <c r="N475" s="122"/>
    </row>
    <row r="476" spans="4:14" x14ac:dyDescent="0.2">
      <c r="D476" s="126">
        <v>40562</v>
      </c>
      <c r="E476" s="127">
        <f t="shared" si="26"/>
        <v>3</v>
      </c>
      <c r="F476" s="122" t="str">
        <f t="shared" si="27"/>
        <v>Útil</v>
      </c>
      <c r="G476" s="128">
        <v>24.679166666666671</v>
      </c>
      <c r="H476" s="121"/>
      <c r="I476" s="122"/>
      <c r="J476" s="122"/>
      <c r="L476" s="121"/>
      <c r="M476" s="122"/>
      <c r="N476" s="122"/>
    </row>
    <row r="477" spans="4:14" x14ac:dyDescent="0.2">
      <c r="D477" s="126">
        <v>40563</v>
      </c>
      <c r="E477" s="127">
        <f t="shared" si="26"/>
        <v>4</v>
      </c>
      <c r="F477" s="122" t="str">
        <f t="shared" si="27"/>
        <v>Útil</v>
      </c>
      <c r="G477" s="128">
        <v>24.693749999999994</v>
      </c>
      <c r="H477" s="121"/>
      <c r="I477" s="122"/>
      <c r="J477" s="122"/>
      <c r="L477" s="121"/>
      <c r="M477" s="122"/>
      <c r="N477" s="122"/>
    </row>
    <row r="478" spans="4:14" x14ac:dyDescent="0.2">
      <c r="D478" s="126">
        <v>40564</v>
      </c>
      <c r="E478" s="127">
        <f t="shared" si="26"/>
        <v>5</v>
      </c>
      <c r="F478" s="122" t="str">
        <f t="shared" si="27"/>
        <v>Útil</v>
      </c>
      <c r="G478" s="128">
        <v>25.212500000000006</v>
      </c>
      <c r="H478" s="121"/>
      <c r="I478" s="122"/>
      <c r="J478" s="122"/>
      <c r="L478" s="121"/>
      <c r="M478" s="122"/>
      <c r="N478" s="122"/>
    </row>
    <row r="479" spans="4:14" x14ac:dyDescent="0.2">
      <c r="D479" s="126">
        <v>40565</v>
      </c>
      <c r="E479" s="127">
        <f t="shared" si="26"/>
        <v>6</v>
      </c>
      <c r="F479" s="122" t="str">
        <f t="shared" si="27"/>
        <v>Não útil</v>
      </c>
      <c r="G479" s="128">
        <v>26.247916666666665</v>
      </c>
      <c r="H479" s="121"/>
      <c r="I479" s="122"/>
      <c r="J479" s="122"/>
      <c r="L479" s="121"/>
      <c r="M479" s="122"/>
      <c r="N479" s="122"/>
    </row>
    <row r="480" spans="4:14" x14ac:dyDescent="0.2">
      <c r="D480" s="126">
        <v>40566</v>
      </c>
      <c r="E480" s="127">
        <f t="shared" si="26"/>
        <v>7</v>
      </c>
      <c r="F480" s="122" t="str">
        <f t="shared" si="27"/>
        <v>Não útil</v>
      </c>
      <c r="G480" s="128">
        <v>25.966666666666669</v>
      </c>
      <c r="H480" s="121"/>
      <c r="I480" s="122"/>
      <c r="J480" s="122"/>
      <c r="L480" s="121"/>
      <c r="M480" s="122"/>
      <c r="N480" s="122"/>
    </row>
    <row r="481" spans="4:14" x14ac:dyDescent="0.2">
      <c r="D481" s="126">
        <v>40567</v>
      </c>
      <c r="E481" s="127">
        <f t="shared" si="26"/>
        <v>1</v>
      </c>
      <c r="F481" s="122" t="str">
        <f t="shared" si="27"/>
        <v>Útil</v>
      </c>
      <c r="G481" s="128">
        <v>26.193749999999998</v>
      </c>
      <c r="H481" s="121"/>
      <c r="I481" s="122"/>
      <c r="J481" s="122"/>
      <c r="L481" s="121"/>
      <c r="M481" s="122"/>
      <c r="N481" s="122"/>
    </row>
    <row r="482" spans="4:14" x14ac:dyDescent="0.2">
      <c r="D482" s="126">
        <v>40568</v>
      </c>
      <c r="E482" s="127">
        <f t="shared" si="26"/>
        <v>2</v>
      </c>
      <c r="F482" s="122" t="str">
        <f t="shared" si="27"/>
        <v>Útil</v>
      </c>
      <c r="G482" s="128">
        <v>25.75833333333334</v>
      </c>
      <c r="H482" s="121"/>
      <c r="I482" s="122"/>
      <c r="J482" s="122"/>
      <c r="L482" s="121"/>
      <c r="M482" s="122"/>
      <c r="N482" s="122"/>
    </row>
    <row r="483" spans="4:14" x14ac:dyDescent="0.2">
      <c r="D483" s="126">
        <v>40569</v>
      </c>
      <c r="E483" s="127">
        <f t="shared" si="26"/>
        <v>3</v>
      </c>
      <c r="F483" s="122" t="str">
        <f t="shared" si="27"/>
        <v>Útil</v>
      </c>
      <c r="G483" s="128">
        <v>25.34375</v>
      </c>
      <c r="H483" s="121"/>
      <c r="I483" s="122"/>
      <c r="J483" s="122"/>
      <c r="L483" s="121"/>
      <c r="M483" s="122"/>
      <c r="N483" s="122"/>
    </row>
    <row r="484" spans="4:14" x14ac:dyDescent="0.2">
      <c r="D484" s="126">
        <v>40570</v>
      </c>
      <c r="E484" s="127">
        <f t="shared" si="26"/>
        <v>4</v>
      </c>
      <c r="F484" s="122" t="str">
        <f t="shared" si="27"/>
        <v>Útil</v>
      </c>
      <c r="G484" s="128">
        <v>26.53125</v>
      </c>
      <c r="H484" s="121"/>
      <c r="I484" s="122"/>
      <c r="J484" s="122"/>
      <c r="L484" s="121"/>
      <c r="M484" s="122"/>
      <c r="N484" s="122"/>
    </row>
    <row r="485" spans="4:14" x14ac:dyDescent="0.2">
      <c r="D485" s="126">
        <v>40571</v>
      </c>
      <c r="E485" s="127">
        <f t="shared" si="26"/>
        <v>5</v>
      </c>
      <c r="F485" s="122" t="str">
        <f t="shared" si="27"/>
        <v>Útil</v>
      </c>
      <c r="G485" s="128">
        <v>26.106250000000003</v>
      </c>
      <c r="H485" s="121"/>
      <c r="I485" s="122"/>
      <c r="J485" s="122"/>
      <c r="L485" s="121"/>
      <c r="M485" s="122"/>
      <c r="N485" s="122"/>
    </row>
    <row r="486" spans="4:14" x14ac:dyDescent="0.2">
      <c r="D486" s="126">
        <v>40572</v>
      </c>
      <c r="E486" s="127">
        <f t="shared" si="26"/>
        <v>6</v>
      </c>
      <c r="F486" s="122" t="str">
        <f t="shared" si="27"/>
        <v>Não útil</v>
      </c>
      <c r="G486" s="128">
        <v>26.150000000000002</v>
      </c>
      <c r="H486" s="121"/>
      <c r="I486" s="122"/>
      <c r="J486" s="122"/>
      <c r="L486" s="121"/>
      <c r="M486" s="122"/>
      <c r="N486" s="122"/>
    </row>
    <row r="487" spans="4:14" x14ac:dyDescent="0.2">
      <c r="D487" s="126">
        <v>40573</v>
      </c>
      <c r="E487" s="127">
        <f t="shared" si="26"/>
        <v>7</v>
      </c>
      <c r="F487" s="122" t="str">
        <f t="shared" si="27"/>
        <v>Não útil</v>
      </c>
      <c r="G487" s="128">
        <v>26.577083333333338</v>
      </c>
      <c r="H487" s="121"/>
      <c r="I487" s="122"/>
      <c r="J487" s="122"/>
      <c r="L487" s="121"/>
      <c r="M487" s="122"/>
      <c r="N487" s="122"/>
    </row>
    <row r="488" spans="4:14" x14ac:dyDescent="0.2">
      <c r="D488" s="126">
        <v>40574</v>
      </c>
      <c r="E488" s="127">
        <f t="shared" si="26"/>
        <v>1</v>
      </c>
      <c r="F488" s="122" t="str">
        <f t="shared" si="27"/>
        <v>Útil</v>
      </c>
      <c r="G488" s="128">
        <v>26.664583333333329</v>
      </c>
      <c r="H488" s="121"/>
      <c r="I488" s="122"/>
      <c r="J488" s="122"/>
      <c r="L488" s="121"/>
      <c r="M488" s="122"/>
      <c r="N488" s="122"/>
    </row>
    <row r="489" spans="4:14" x14ac:dyDescent="0.2">
      <c r="D489" s="126">
        <v>40575</v>
      </c>
      <c r="E489" s="127">
        <f t="shared" si="26"/>
        <v>2</v>
      </c>
      <c r="F489" s="122" t="str">
        <f t="shared" si="27"/>
        <v>Útil</v>
      </c>
      <c r="G489" s="128">
        <v>27.018750000000001</v>
      </c>
      <c r="H489" s="121"/>
      <c r="I489" s="122"/>
      <c r="J489" s="122"/>
      <c r="L489" s="121"/>
      <c r="M489" s="122"/>
      <c r="N489" s="122"/>
    </row>
    <row r="490" spans="4:14" x14ac:dyDescent="0.2">
      <c r="D490" s="126">
        <v>40576</v>
      </c>
      <c r="E490" s="127">
        <f t="shared" si="26"/>
        <v>3</v>
      </c>
      <c r="F490" s="122" t="str">
        <f t="shared" si="27"/>
        <v>Útil</v>
      </c>
      <c r="G490" s="128">
        <v>26.810416666666679</v>
      </c>
      <c r="H490" s="121"/>
      <c r="I490" s="122"/>
      <c r="J490" s="122"/>
      <c r="L490" s="121"/>
      <c r="M490" s="122"/>
      <c r="N490" s="122"/>
    </row>
    <row r="491" spans="4:14" x14ac:dyDescent="0.2">
      <c r="D491" s="126">
        <v>40577</v>
      </c>
      <c r="E491" s="127">
        <f t="shared" si="26"/>
        <v>4</v>
      </c>
      <c r="F491" s="122" t="str">
        <f t="shared" si="27"/>
        <v>Útil</v>
      </c>
      <c r="G491" s="128">
        <v>27.162499999999998</v>
      </c>
      <c r="H491" s="121"/>
      <c r="I491" s="122"/>
      <c r="J491" s="122"/>
      <c r="L491" s="121"/>
      <c r="M491" s="122"/>
      <c r="N491" s="122"/>
    </row>
    <row r="492" spans="4:14" x14ac:dyDescent="0.2">
      <c r="D492" s="126">
        <v>40578</v>
      </c>
      <c r="E492" s="127">
        <f t="shared" si="26"/>
        <v>5</v>
      </c>
      <c r="F492" s="122" t="str">
        <f t="shared" si="27"/>
        <v>Útil</v>
      </c>
      <c r="G492" s="128">
        <v>27.191666666666666</v>
      </c>
      <c r="H492" s="121"/>
      <c r="I492" s="122"/>
      <c r="J492" s="122"/>
      <c r="L492" s="121"/>
      <c r="M492" s="122"/>
      <c r="N492" s="122"/>
    </row>
    <row r="493" spans="4:14" x14ac:dyDescent="0.2">
      <c r="D493" s="126">
        <v>40579</v>
      </c>
      <c r="E493" s="127">
        <f t="shared" si="26"/>
        <v>6</v>
      </c>
      <c r="F493" s="122" t="str">
        <f t="shared" si="27"/>
        <v>Não útil</v>
      </c>
      <c r="G493" s="128">
        <v>27.137500000000003</v>
      </c>
      <c r="H493" s="121"/>
      <c r="I493" s="122"/>
      <c r="J493" s="122"/>
      <c r="L493" s="121"/>
      <c r="M493" s="122"/>
      <c r="N493" s="122"/>
    </row>
    <row r="494" spans="4:14" x14ac:dyDescent="0.2">
      <c r="D494" s="126">
        <v>40580</v>
      </c>
      <c r="E494" s="127">
        <f t="shared" si="26"/>
        <v>7</v>
      </c>
      <c r="F494" s="122" t="str">
        <f t="shared" si="27"/>
        <v>Não útil</v>
      </c>
      <c r="G494" s="128">
        <v>27.185416666666665</v>
      </c>
      <c r="H494" s="121"/>
      <c r="I494" s="122"/>
      <c r="J494" s="122"/>
      <c r="L494" s="121"/>
      <c r="M494" s="122"/>
      <c r="N494" s="122"/>
    </row>
    <row r="495" spans="4:14" x14ac:dyDescent="0.2">
      <c r="D495" s="126">
        <v>40581</v>
      </c>
      <c r="E495" s="127">
        <f t="shared" si="26"/>
        <v>1</v>
      </c>
      <c r="F495" s="122" t="str">
        <f t="shared" si="27"/>
        <v>Útil</v>
      </c>
      <c r="G495" s="128">
        <v>27.391666666666669</v>
      </c>
      <c r="H495" s="121"/>
      <c r="I495" s="122"/>
      <c r="J495" s="122"/>
      <c r="L495" s="121"/>
      <c r="M495" s="122"/>
      <c r="N495" s="122"/>
    </row>
    <row r="496" spans="4:14" x14ac:dyDescent="0.2">
      <c r="D496" s="126">
        <v>40582</v>
      </c>
      <c r="E496" s="127">
        <f t="shared" si="26"/>
        <v>2</v>
      </c>
      <c r="F496" s="122" t="str">
        <f t="shared" si="27"/>
        <v>Útil</v>
      </c>
      <c r="G496" s="128">
        <v>27.474999999999994</v>
      </c>
      <c r="H496" s="121"/>
      <c r="I496" s="122"/>
      <c r="J496" s="122"/>
      <c r="L496" s="121"/>
      <c r="M496" s="122"/>
      <c r="N496" s="122"/>
    </row>
    <row r="497" spans="4:14" x14ac:dyDescent="0.2">
      <c r="D497" s="126">
        <v>40583</v>
      </c>
      <c r="E497" s="127">
        <f t="shared" si="26"/>
        <v>3</v>
      </c>
      <c r="F497" s="122" t="str">
        <f t="shared" si="27"/>
        <v>Útil</v>
      </c>
      <c r="G497" s="128">
        <v>27.618750000000006</v>
      </c>
      <c r="H497" s="121"/>
      <c r="I497" s="122"/>
      <c r="J497" s="122"/>
      <c r="L497" s="121"/>
      <c r="M497" s="122"/>
      <c r="N497" s="122"/>
    </row>
    <row r="498" spans="4:14" x14ac:dyDescent="0.2">
      <c r="D498" s="126">
        <v>40584</v>
      </c>
      <c r="E498" s="127">
        <f t="shared" si="26"/>
        <v>4</v>
      </c>
      <c r="F498" s="122" t="str">
        <f t="shared" si="27"/>
        <v>Útil</v>
      </c>
      <c r="G498" s="128">
        <v>26.956250000000008</v>
      </c>
      <c r="H498" s="121"/>
      <c r="I498" s="122"/>
      <c r="J498" s="122"/>
      <c r="L498" s="121"/>
      <c r="M498" s="122"/>
      <c r="N498" s="122"/>
    </row>
    <row r="499" spans="4:14" x14ac:dyDescent="0.2">
      <c r="D499" s="126">
        <v>40585</v>
      </c>
      <c r="E499" s="127">
        <f t="shared" si="26"/>
        <v>5</v>
      </c>
      <c r="F499" s="122" t="str">
        <f t="shared" si="27"/>
        <v>Útil</v>
      </c>
      <c r="G499" s="128">
        <v>27.639583333333334</v>
      </c>
      <c r="H499" s="121"/>
      <c r="I499" s="122"/>
      <c r="J499" s="122"/>
      <c r="L499" s="121"/>
      <c r="M499" s="122"/>
      <c r="N499" s="122"/>
    </row>
    <row r="500" spans="4:14" x14ac:dyDescent="0.2">
      <c r="D500" s="126">
        <v>40586</v>
      </c>
      <c r="E500" s="127">
        <f t="shared" si="26"/>
        <v>6</v>
      </c>
      <c r="F500" s="122" t="str">
        <f t="shared" si="27"/>
        <v>Não útil</v>
      </c>
      <c r="G500" s="128">
        <v>27.568750000000005</v>
      </c>
      <c r="H500" s="121"/>
      <c r="I500" s="122"/>
      <c r="J500" s="122"/>
      <c r="L500" s="121"/>
      <c r="M500" s="122"/>
      <c r="N500" s="122"/>
    </row>
    <row r="501" spans="4:14" x14ac:dyDescent="0.2">
      <c r="D501" s="126">
        <v>40587</v>
      </c>
      <c r="E501" s="127">
        <f t="shared" si="26"/>
        <v>7</v>
      </c>
      <c r="F501" s="122" t="str">
        <f t="shared" si="27"/>
        <v>Não útil</v>
      </c>
      <c r="G501" s="128">
        <v>27.370833333333337</v>
      </c>
      <c r="H501" s="121"/>
      <c r="I501" s="122"/>
      <c r="J501" s="122"/>
      <c r="L501" s="121"/>
      <c r="M501" s="122"/>
      <c r="N501" s="122"/>
    </row>
    <row r="502" spans="4:14" x14ac:dyDescent="0.2">
      <c r="D502" s="126">
        <v>40588</v>
      </c>
      <c r="E502" s="127">
        <f t="shared" si="26"/>
        <v>1</v>
      </c>
      <c r="F502" s="122" t="str">
        <f t="shared" si="27"/>
        <v>Útil</v>
      </c>
      <c r="G502" s="128">
        <v>27.110416666666666</v>
      </c>
      <c r="H502" s="121"/>
      <c r="I502" s="122"/>
      <c r="J502" s="122"/>
      <c r="L502" s="121"/>
      <c r="M502" s="122"/>
      <c r="N502" s="122"/>
    </row>
    <row r="503" spans="4:14" x14ac:dyDescent="0.2">
      <c r="D503" s="126">
        <v>40589</v>
      </c>
      <c r="E503" s="127">
        <f t="shared" si="26"/>
        <v>2</v>
      </c>
      <c r="F503" s="122" t="str">
        <f t="shared" si="27"/>
        <v>Útil</v>
      </c>
      <c r="G503" s="128">
        <v>27.135416666666661</v>
      </c>
      <c r="H503" s="121"/>
      <c r="I503" s="122"/>
      <c r="J503" s="122"/>
      <c r="L503" s="121"/>
      <c r="M503" s="122"/>
      <c r="N503" s="122"/>
    </row>
    <row r="504" spans="4:14" x14ac:dyDescent="0.2">
      <c r="D504" s="126">
        <v>40590</v>
      </c>
      <c r="E504" s="127">
        <f t="shared" si="26"/>
        <v>3</v>
      </c>
      <c r="F504" s="122" t="str">
        <f t="shared" si="27"/>
        <v>Útil</v>
      </c>
      <c r="G504" s="128">
        <v>27.131249999999998</v>
      </c>
      <c r="H504" s="121"/>
      <c r="I504" s="122"/>
      <c r="J504" s="122"/>
      <c r="L504" s="121"/>
      <c r="M504" s="122"/>
      <c r="N504" s="122"/>
    </row>
    <row r="505" spans="4:14" x14ac:dyDescent="0.2">
      <c r="D505" s="126">
        <v>40591</v>
      </c>
      <c r="E505" s="127">
        <f t="shared" si="26"/>
        <v>4</v>
      </c>
      <c r="F505" s="122" t="str">
        <f t="shared" si="27"/>
        <v>Útil</v>
      </c>
      <c r="G505" s="128">
        <v>26.987500000000008</v>
      </c>
      <c r="H505" s="121"/>
      <c r="I505" s="122"/>
      <c r="J505" s="122"/>
      <c r="L505" s="121"/>
      <c r="M505" s="122"/>
      <c r="N505" s="122"/>
    </row>
    <row r="506" spans="4:14" x14ac:dyDescent="0.2">
      <c r="D506" s="126">
        <v>40592</v>
      </c>
      <c r="E506" s="127">
        <f t="shared" si="26"/>
        <v>5</v>
      </c>
      <c r="F506" s="122" t="str">
        <f t="shared" si="27"/>
        <v>Útil</v>
      </c>
      <c r="G506" s="128">
        <v>26.283333333333335</v>
      </c>
      <c r="H506" s="121"/>
      <c r="I506" s="122"/>
      <c r="J506" s="122"/>
      <c r="L506" s="121"/>
      <c r="M506" s="122"/>
      <c r="N506" s="122"/>
    </row>
    <row r="507" spans="4:14" x14ac:dyDescent="0.2">
      <c r="D507" s="126">
        <v>40593</v>
      </c>
      <c r="E507" s="127">
        <f t="shared" si="26"/>
        <v>6</v>
      </c>
      <c r="F507" s="122" t="str">
        <f t="shared" si="27"/>
        <v>Não útil</v>
      </c>
      <c r="G507" s="128">
        <v>27.472916666666666</v>
      </c>
      <c r="H507" s="121"/>
      <c r="I507" s="122"/>
      <c r="J507" s="122"/>
      <c r="L507" s="121"/>
      <c r="M507" s="122"/>
      <c r="N507" s="122"/>
    </row>
    <row r="508" spans="4:14" x14ac:dyDescent="0.2">
      <c r="D508" s="126">
        <v>40594</v>
      </c>
      <c r="E508" s="127">
        <f t="shared" si="26"/>
        <v>7</v>
      </c>
      <c r="F508" s="122" t="str">
        <f t="shared" si="27"/>
        <v>Não útil</v>
      </c>
      <c r="G508" s="128">
        <v>27.429166666666671</v>
      </c>
      <c r="H508" s="121"/>
      <c r="I508" s="122"/>
      <c r="J508" s="122"/>
      <c r="L508" s="121"/>
      <c r="M508" s="122"/>
      <c r="N508" s="122"/>
    </row>
    <row r="509" spans="4:14" x14ac:dyDescent="0.2">
      <c r="D509" s="126">
        <v>40595</v>
      </c>
      <c r="E509" s="127">
        <f t="shared" si="26"/>
        <v>1</v>
      </c>
      <c r="F509" s="122" t="str">
        <f t="shared" si="27"/>
        <v>Útil</v>
      </c>
      <c r="G509" s="128">
        <v>27.608333333333338</v>
      </c>
      <c r="H509" s="121"/>
      <c r="I509" s="122"/>
      <c r="J509" s="122"/>
      <c r="L509" s="121"/>
      <c r="M509" s="122"/>
      <c r="N509" s="122"/>
    </row>
    <row r="510" spans="4:14" x14ac:dyDescent="0.2">
      <c r="D510" s="126">
        <v>40596</v>
      </c>
      <c r="E510" s="127">
        <f t="shared" si="26"/>
        <v>2</v>
      </c>
      <c r="F510" s="122" t="str">
        <f t="shared" si="27"/>
        <v>Útil</v>
      </c>
      <c r="G510" s="128">
        <v>26.897916666666671</v>
      </c>
      <c r="H510" s="121"/>
      <c r="I510" s="122"/>
      <c r="J510" s="122"/>
      <c r="L510" s="121"/>
      <c r="M510" s="122"/>
      <c r="N510" s="122"/>
    </row>
    <row r="511" spans="4:14" x14ac:dyDescent="0.2">
      <c r="D511" s="126">
        <v>40597</v>
      </c>
      <c r="E511" s="127">
        <f t="shared" si="26"/>
        <v>3</v>
      </c>
      <c r="F511" s="122" t="str">
        <f t="shared" si="27"/>
        <v>Útil</v>
      </c>
      <c r="G511" s="128">
        <v>27.266666666666662</v>
      </c>
      <c r="H511" s="121"/>
      <c r="I511" s="122"/>
      <c r="J511" s="122"/>
      <c r="L511" s="121"/>
      <c r="M511" s="122"/>
      <c r="N511" s="122"/>
    </row>
    <row r="512" spans="4:14" x14ac:dyDescent="0.2">
      <c r="D512" s="126">
        <v>40598</v>
      </c>
      <c r="E512" s="127">
        <f t="shared" si="26"/>
        <v>4</v>
      </c>
      <c r="F512" s="122" t="str">
        <f t="shared" si="27"/>
        <v>Útil</v>
      </c>
      <c r="G512" s="128">
        <v>27.791666666666671</v>
      </c>
      <c r="H512" s="121"/>
      <c r="I512" s="122"/>
      <c r="J512" s="122"/>
      <c r="L512" s="121"/>
      <c r="M512" s="122"/>
      <c r="N512" s="122"/>
    </row>
    <row r="513" spans="4:14" x14ac:dyDescent="0.2">
      <c r="D513" s="126">
        <v>40599</v>
      </c>
      <c r="E513" s="127">
        <f t="shared" si="26"/>
        <v>5</v>
      </c>
      <c r="F513" s="122" t="str">
        <f t="shared" si="27"/>
        <v>Útil</v>
      </c>
      <c r="G513" s="128">
        <v>27.585416666666674</v>
      </c>
      <c r="H513" s="121"/>
      <c r="I513" s="122"/>
      <c r="J513" s="122"/>
      <c r="L513" s="121"/>
      <c r="M513" s="122"/>
      <c r="N513" s="122"/>
    </row>
    <row r="514" spans="4:14" x14ac:dyDescent="0.2">
      <c r="D514" s="126">
        <v>40600</v>
      </c>
      <c r="E514" s="127">
        <f t="shared" si="26"/>
        <v>6</v>
      </c>
      <c r="F514" s="122" t="str">
        <f t="shared" si="27"/>
        <v>Não útil</v>
      </c>
      <c r="G514" s="128">
        <v>27.012500000000003</v>
      </c>
      <c r="H514" s="121"/>
      <c r="I514" s="122"/>
      <c r="J514" s="122"/>
      <c r="L514" s="121"/>
      <c r="M514" s="122"/>
      <c r="N514" s="122"/>
    </row>
    <row r="515" spans="4:14" x14ac:dyDescent="0.2">
      <c r="D515" s="126">
        <v>40601</v>
      </c>
      <c r="E515" s="127">
        <f t="shared" si="26"/>
        <v>7</v>
      </c>
      <c r="F515" s="122" t="str">
        <f t="shared" si="27"/>
        <v>Não útil</v>
      </c>
      <c r="G515" s="128">
        <v>26.691666666666674</v>
      </c>
      <c r="H515" s="121"/>
      <c r="I515" s="122"/>
      <c r="J515" s="122"/>
      <c r="L515" s="121"/>
      <c r="M515" s="122"/>
      <c r="N515" s="122"/>
    </row>
    <row r="516" spans="4:14" x14ac:dyDescent="0.2">
      <c r="D516" s="126">
        <v>40602</v>
      </c>
      <c r="E516" s="127">
        <f t="shared" si="26"/>
        <v>1</v>
      </c>
      <c r="F516" s="122" t="str">
        <f t="shared" si="27"/>
        <v>Útil</v>
      </c>
      <c r="G516" s="128">
        <v>26.981250000000003</v>
      </c>
      <c r="H516" s="121"/>
      <c r="I516" s="122"/>
      <c r="J516" s="122"/>
      <c r="L516" s="121"/>
      <c r="M516" s="122"/>
      <c r="N516" s="122"/>
    </row>
    <row r="517" spans="4:14" x14ac:dyDescent="0.2">
      <c r="D517" s="126">
        <v>40603</v>
      </c>
      <c r="E517" s="127">
        <f t="shared" si="26"/>
        <v>2</v>
      </c>
      <c r="F517" s="122" t="str">
        <f t="shared" si="27"/>
        <v>Útil</v>
      </c>
      <c r="G517" s="128">
        <v>26.829166666666676</v>
      </c>
      <c r="H517" s="121"/>
      <c r="I517" s="122"/>
      <c r="J517" s="122"/>
      <c r="L517" s="121"/>
      <c r="M517" s="122"/>
      <c r="N517" s="122"/>
    </row>
    <row r="518" spans="4:14" x14ac:dyDescent="0.2">
      <c r="D518" s="126">
        <v>40604</v>
      </c>
      <c r="E518" s="127">
        <f t="shared" si="26"/>
        <v>3</v>
      </c>
      <c r="F518" s="122" t="str">
        <f t="shared" si="27"/>
        <v>Útil</v>
      </c>
      <c r="G518" s="128">
        <v>27.329166666666666</v>
      </c>
      <c r="H518" s="121"/>
      <c r="I518" s="122"/>
      <c r="J518" s="122"/>
      <c r="L518" s="121"/>
      <c r="M518" s="122"/>
      <c r="N518" s="122"/>
    </row>
    <row r="519" spans="4:14" x14ac:dyDescent="0.2">
      <c r="D519" s="126">
        <v>40605</v>
      </c>
      <c r="E519" s="127">
        <f t="shared" si="26"/>
        <v>4</v>
      </c>
      <c r="F519" s="122" t="str">
        <f t="shared" si="27"/>
        <v>Útil</v>
      </c>
      <c r="G519" s="128">
        <v>27.287499999999998</v>
      </c>
      <c r="H519" s="121"/>
      <c r="I519" s="122"/>
      <c r="J519" s="122"/>
      <c r="L519" s="121"/>
      <c r="M519" s="122"/>
      <c r="N519" s="122"/>
    </row>
    <row r="520" spans="4:14" x14ac:dyDescent="0.2">
      <c r="D520" s="126">
        <v>40606</v>
      </c>
      <c r="E520" s="127">
        <f t="shared" si="26"/>
        <v>5</v>
      </c>
      <c r="F520" s="122" t="str">
        <f t="shared" si="27"/>
        <v>Útil</v>
      </c>
      <c r="G520" s="128">
        <v>27.527083333333337</v>
      </c>
      <c r="H520" s="121"/>
      <c r="I520" s="122"/>
      <c r="J520" s="122"/>
      <c r="L520" s="121"/>
      <c r="M520" s="122"/>
      <c r="N520" s="122"/>
    </row>
    <row r="521" spans="4:14" x14ac:dyDescent="0.2">
      <c r="D521" s="126">
        <v>40607</v>
      </c>
      <c r="E521" s="127">
        <f t="shared" si="26"/>
        <v>6</v>
      </c>
      <c r="F521" s="122" t="str">
        <f t="shared" si="27"/>
        <v>Não útil</v>
      </c>
      <c r="G521" s="128">
        <v>27.256250000000009</v>
      </c>
      <c r="H521" s="121"/>
      <c r="I521" s="122"/>
      <c r="J521" s="122"/>
      <c r="L521" s="121"/>
      <c r="M521" s="122"/>
      <c r="N521" s="122"/>
    </row>
    <row r="522" spans="4:14" x14ac:dyDescent="0.2">
      <c r="D522" s="126">
        <v>40608</v>
      </c>
      <c r="E522" s="127">
        <f t="shared" si="26"/>
        <v>7</v>
      </c>
      <c r="F522" s="122" t="str">
        <f t="shared" si="27"/>
        <v>Não útil</v>
      </c>
      <c r="G522" s="128">
        <v>26.939583333333331</v>
      </c>
      <c r="H522" s="121"/>
      <c r="I522" s="122"/>
      <c r="J522" s="122"/>
      <c r="L522" s="121"/>
      <c r="M522" s="122"/>
      <c r="N522" s="122"/>
    </row>
    <row r="523" spans="4:14" x14ac:dyDescent="0.2">
      <c r="D523" s="126">
        <v>40609</v>
      </c>
      <c r="E523" s="127">
        <f t="shared" ref="E523" si="28">WEEKDAY(D523,2)</f>
        <v>1</v>
      </c>
      <c r="F523" s="122" t="str">
        <f t="shared" ref="F523:F586" si="29">IF(E523&lt;6,"Útil","Não útil")</f>
        <v>Útil</v>
      </c>
      <c r="G523" s="128">
        <v>27.21875</v>
      </c>
      <c r="H523" s="121"/>
      <c r="I523" s="122"/>
      <c r="J523" s="122"/>
      <c r="L523" s="121"/>
      <c r="M523" s="122"/>
      <c r="N523" s="122"/>
    </row>
    <row r="524" spans="4:14" x14ac:dyDescent="0.2">
      <c r="D524" s="126">
        <v>40610</v>
      </c>
      <c r="E524" s="127">
        <v>8</v>
      </c>
      <c r="F524" s="122" t="str">
        <f t="shared" si="29"/>
        <v>Não útil</v>
      </c>
      <c r="G524" s="128">
        <v>27.012500000000006</v>
      </c>
      <c r="H524" s="121"/>
      <c r="I524" s="122"/>
      <c r="J524" s="122"/>
      <c r="L524" s="121"/>
      <c r="M524" s="122"/>
      <c r="N524" s="122"/>
    </row>
    <row r="525" spans="4:14" x14ac:dyDescent="0.2">
      <c r="D525" s="126">
        <v>40611</v>
      </c>
      <c r="E525" s="127">
        <f t="shared" ref="E525:E567" si="30">WEEKDAY(D525,2)</f>
        <v>3</v>
      </c>
      <c r="F525" s="122" t="str">
        <f t="shared" si="29"/>
        <v>Útil</v>
      </c>
      <c r="G525" s="128">
        <v>22.510416666666671</v>
      </c>
      <c r="H525" s="121"/>
      <c r="I525" s="122"/>
      <c r="J525" s="122"/>
      <c r="L525" s="121"/>
      <c r="M525" s="122"/>
      <c r="N525" s="122"/>
    </row>
    <row r="526" spans="4:14" x14ac:dyDescent="0.2">
      <c r="D526" s="126">
        <v>40612</v>
      </c>
      <c r="E526" s="127">
        <f t="shared" si="30"/>
        <v>4</v>
      </c>
      <c r="F526" s="122" t="str">
        <f t="shared" si="29"/>
        <v>Útil</v>
      </c>
      <c r="G526" s="128">
        <v>26.970833333333335</v>
      </c>
      <c r="H526" s="121"/>
      <c r="I526" s="122"/>
      <c r="J526" s="122"/>
      <c r="L526" s="121"/>
      <c r="M526" s="122"/>
      <c r="N526" s="122"/>
    </row>
    <row r="527" spans="4:14" x14ac:dyDescent="0.2">
      <c r="D527" s="126">
        <v>40613</v>
      </c>
      <c r="E527" s="127">
        <f t="shared" si="30"/>
        <v>5</v>
      </c>
      <c r="F527" s="122" t="str">
        <f t="shared" si="29"/>
        <v>Útil</v>
      </c>
      <c r="G527" s="128">
        <v>27.316666666666674</v>
      </c>
      <c r="H527" s="121"/>
      <c r="I527" s="122"/>
      <c r="J527" s="122"/>
      <c r="L527" s="121"/>
      <c r="M527" s="122"/>
      <c r="N527" s="122"/>
    </row>
    <row r="528" spans="4:14" x14ac:dyDescent="0.2">
      <c r="D528" s="126">
        <v>40614</v>
      </c>
      <c r="E528" s="127">
        <f t="shared" si="30"/>
        <v>6</v>
      </c>
      <c r="F528" s="122" t="str">
        <f t="shared" si="29"/>
        <v>Não útil</v>
      </c>
      <c r="G528" s="128">
        <v>27.593750000000004</v>
      </c>
      <c r="H528" s="121"/>
      <c r="I528" s="122"/>
      <c r="J528" s="122"/>
      <c r="L528" s="121"/>
      <c r="M528" s="122"/>
      <c r="N528" s="122"/>
    </row>
    <row r="529" spans="4:14" x14ac:dyDescent="0.2">
      <c r="D529" s="126">
        <v>40615</v>
      </c>
      <c r="E529" s="127">
        <f t="shared" si="30"/>
        <v>7</v>
      </c>
      <c r="F529" s="122" t="str">
        <f t="shared" si="29"/>
        <v>Não útil</v>
      </c>
      <c r="G529" s="128">
        <v>26.404166666666665</v>
      </c>
      <c r="H529" s="121"/>
      <c r="I529" s="122"/>
      <c r="J529" s="122"/>
      <c r="L529" s="121"/>
      <c r="M529" s="122"/>
      <c r="N529" s="122"/>
    </row>
    <row r="530" spans="4:14" x14ac:dyDescent="0.2">
      <c r="D530" s="126">
        <v>40616</v>
      </c>
      <c r="E530" s="127">
        <f t="shared" si="30"/>
        <v>1</v>
      </c>
      <c r="F530" s="122" t="str">
        <f t="shared" si="29"/>
        <v>Útil</v>
      </c>
      <c r="G530" s="128">
        <v>27.308333333333337</v>
      </c>
      <c r="H530" s="121"/>
      <c r="I530" s="122"/>
      <c r="J530" s="122"/>
      <c r="L530" s="121"/>
      <c r="M530" s="122"/>
      <c r="N530" s="122"/>
    </row>
    <row r="531" spans="4:14" x14ac:dyDescent="0.2">
      <c r="D531" s="126">
        <v>40617</v>
      </c>
      <c r="E531" s="127">
        <f t="shared" si="30"/>
        <v>2</v>
      </c>
      <c r="F531" s="122" t="str">
        <f t="shared" si="29"/>
        <v>Útil</v>
      </c>
      <c r="G531" s="128">
        <v>28.235416666666666</v>
      </c>
      <c r="H531" s="121"/>
      <c r="I531" s="122"/>
      <c r="J531" s="122"/>
      <c r="L531" s="121"/>
      <c r="M531" s="122"/>
      <c r="N531" s="122"/>
    </row>
    <row r="532" spans="4:14" x14ac:dyDescent="0.2">
      <c r="D532" s="126">
        <v>40618</v>
      </c>
      <c r="E532" s="127">
        <f t="shared" si="30"/>
        <v>3</v>
      </c>
      <c r="F532" s="122" t="str">
        <f t="shared" si="29"/>
        <v>Útil</v>
      </c>
      <c r="G532" s="128">
        <v>28.25833333333334</v>
      </c>
      <c r="H532" s="121"/>
      <c r="I532" s="122"/>
      <c r="J532" s="122"/>
      <c r="L532" s="121"/>
      <c r="M532" s="122"/>
      <c r="N532" s="122"/>
    </row>
    <row r="533" spans="4:14" x14ac:dyDescent="0.2">
      <c r="D533" s="126">
        <v>40619</v>
      </c>
      <c r="E533" s="127">
        <f t="shared" si="30"/>
        <v>4</v>
      </c>
      <c r="F533" s="122" t="str">
        <f t="shared" si="29"/>
        <v>Útil</v>
      </c>
      <c r="G533" s="128">
        <v>27.295833333333334</v>
      </c>
      <c r="H533" s="121"/>
      <c r="I533" s="122"/>
      <c r="J533" s="122"/>
      <c r="L533" s="121"/>
      <c r="M533" s="122"/>
      <c r="N533" s="122"/>
    </row>
    <row r="534" spans="4:14" x14ac:dyDescent="0.2">
      <c r="D534" s="126">
        <v>40620</v>
      </c>
      <c r="E534" s="127">
        <f t="shared" si="30"/>
        <v>5</v>
      </c>
      <c r="F534" s="122" t="str">
        <f t="shared" si="29"/>
        <v>Útil</v>
      </c>
      <c r="G534" s="128">
        <v>25.837499999999995</v>
      </c>
      <c r="H534" s="121"/>
      <c r="I534" s="122"/>
      <c r="J534" s="122"/>
      <c r="L534" s="121"/>
      <c r="M534" s="122"/>
      <c r="N534" s="122"/>
    </row>
    <row r="535" spans="4:14" x14ac:dyDescent="0.2">
      <c r="D535" s="126">
        <v>40621</v>
      </c>
      <c r="E535" s="127">
        <f t="shared" si="30"/>
        <v>6</v>
      </c>
      <c r="F535" s="122" t="str">
        <f t="shared" si="29"/>
        <v>Não útil</v>
      </c>
      <c r="G535" s="128">
        <v>25.056250000000002</v>
      </c>
      <c r="H535" s="121"/>
      <c r="I535" s="122"/>
      <c r="J535" s="122"/>
      <c r="L535" s="121"/>
      <c r="M535" s="122"/>
      <c r="N535" s="122"/>
    </row>
    <row r="536" spans="4:14" x14ac:dyDescent="0.2">
      <c r="D536" s="126">
        <v>40622</v>
      </c>
      <c r="E536" s="127">
        <f t="shared" si="30"/>
        <v>7</v>
      </c>
      <c r="F536" s="122" t="str">
        <f t="shared" si="29"/>
        <v>Não útil</v>
      </c>
      <c r="G536" s="128">
        <v>26.287500000000005</v>
      </c>
      <c r="H536" s="121"/>
      <c r="I536" s="122"/>
      <c r="J536" s="122"/>
      <c r="L536" s="121"/>
      <c r="M536" s="122"/>
      <c r="N536" s="122"/>
    </row>
    <row r="537" spans="4:14" x14ac:dyDescent="0.2">
      <c r="D537" s="126">
        <v>40623</v>
      </c>
      <c r="E537" s="127">
        <f t="shared" si="30"/>
        <v>1</v>
      </c>
      <c r="F537" s="122" t="str">
        <f t="shared" si="29"/>
        <v>Útil</v>
      </c>
      <c r="G537" s="128">
        <v>24.852083333333336</v>
      </c>
      <c r="H537" s="121"/>
      <c r="I537" s="122"/>
      <c r="J537" s="122"/>
      <c r="L537" s="121"/>
      <c r="M537" s="122"/>
      <c r="N537" s="122"/>
    </row>
    <row r="538" spans="4:14" x14ac:dyDescent="0.2">
      <c r="D538" s="126">
        <v>40624</v>
      </c>
      <c r="E538" s="127">
        <f t="shared" si="30"/>
        <v>2</v>
      </c>
      <c r="F538" s="122" t="str">
        <f t="shared" si="29"/>
        <v>Útil</v>
      </c>
      <c r="G538" s="128">
        <v>25.450000000000003</v>
      </c>
      <c r="H538" s="121"/>
      <c r="I538" s="122"/>
      <c r="J538" s="122"/>
      <c r="L538" s="121"/>
      <c r="M538" s="122"/>
      <c r="N538" s="122"/>
    </row>
    <row r="539" spans="4:14" x14ac:dyDescent="0.2">
      <c r="D539" s="126">
        <v>40625</v>
      </c>
      <c r="E539" s="127">
        <f t="shared" si="30"/>
        <v>3</v>
      </c>
      <c r="F539" s="122" t="str">
        <f t="shared" si="29"/>
        <v>Útil</v>
      </c>
      <c r="G539" s="128">
        <v>25.179166666666671</v>
      </c>
      <c r="H539" s="121"/>
      <c r="I539" s="122"/>
      <c r="J539" s="122"/>
      <c r="L539" s="121"/>
      <c r="M539" s="122"/>
      <c r="N539" s="122"/>
    </row>
    <row r="540" spans="4:14" x14ac:dyDescent="0.2">
      <c r="D540" s="126">
        <v>40626</v>
      </c>
      <c r="E540" s="127">
        <f t="shared" si="30"/>
        <v>4</v>
      </c>
      <c r="F540" s="122" t="str">
        <f t="shared" si="29"/>
        <v>Útil</v>
      </c>
      <c r="G540" s="128">
        <v>26.022916666666664</v>
      </c>
      <c r="H540" s="121"/>
      <c r="I540" s="122"/>
      <c r="J540" s="122"/>
      <c r="L540" s="121"/>
      <c r="M540" s="122"/>
      <c r="N540" s="122"/>
    </row>
    <row r="541" spans="4:14" x14ac:dyDescent="0.2">
      <c r="D541" s="126">
        <v>40627</v>
      </c>
      <c r="E541" s="127">
        <f t="shared" si="30"/>
        <v>5</v>
      </c>
      <c r="F541" s="122" t="str">
        <f t="shared" si="29"/>
        <v>Útil</v>
      </c>
      <c r="G541" s="128">
        <v>25.827083333333331</v>
      </c>
      <c r="H541" s="121"/>
      <c r="I541" s="122"/>
      <c r="J541" s="122"/>
      <c r="L541" s="121"/>
      <c r="M541" s="122"/>
      <c r="N541" s="122"/>
    </row>
    <row r="542" spans="4:14" x14ac:dyDescent="0.2">
      <c r="D542" s="126">
        <v>40628</v>
      </c>
      <c r="E542" s="127">
        <f t="shared" si="30"/>
        <v>6</v>
      </c>
      <c r="F542" s="122" t="str">
        <f t="shared" si="29"/>
        <v>Não útil</v>
      </c>
      <c r="G542" s="128">
        <v>26.327083333333331</v>
      </c>
      <c r="H542" s="121"/>
      <c r="I542" s="122"/>
      <c r="J542" s="122"/>
      <c r="L542" s="121"/>
      <c r="M542" s="122"/>
      <c r="N542" s="122"/>
    </row>
    <row r="543" spans="4:14" x14ac:dyDescent="0.2">
      <c r="D543" s="126">
        <v>40629</v>
      </c>
      <c r="E543" s="127">
        <f t="shared" si="30"/>
        <v>7</v>
      </c>
      <c r="F543" s="122" t="str">
        <f t="shared" si="29"/>
        <v>Não útil</v>
      </c>
      <c r="G543" s="128">
        <v>24.760416666666668</v>
      </c>
      <c r="H543" s="121"/>
      <c r="I543" s="122"/>
      <c r="J543" s="122"/>
      <c r="L543" s="121"/>
      <c r="M543" s="122"/>
      <c r="N543" s="122"/>
    </row>
    <row r="544" spans="4:14" x14ac:dyDescent="0.2">
      <c r="D544" s="126">
        <v>40630</v>
      </c>
      <c r="E544" s="127">
        <f t="shared" si="30"/>
        <v>1</v>
      </c>
      <c r="F544" s="122" t="str">
        <f t="shared" si="29"/>
        <v>Útil</v>
      </c>
      <c r="G544" s="128">
        <v>24.958333333333332</v>
      </c>
      <c r="H544" s="121"/>
      <c r="I544" s="122"/>
      <c r="J544" s="122"/>
      <c r="L544" s="121"/>
      <c r="M544" s="122"/>
      <c r="N544" s="122"/>
    </row>
    <row r="545" spans="4:14" x14ac:dyDescent="0.2">
      <c r="D545" s="126">
        <v>40631</v>
      </c>
      <c r="E545" s="127">
        <f t="shared" si="30"/>
        <v>2</v>
      </c>
      <c r="F545" s="122" t="str">
        <f t="shared" si="29"/>
        <v>Útil</v>
      </c>
      <c r="G545" s="128">
        <v>22.858333333333334</v>
      </c>
      <c r="H545" s="121"/>
      <c r="I545" s="122"/>
      <c r="J545" s="122"/>
      <c r="L545" s="121"/>
      <c r="M545" s="122"/>
      <c r="N545" s="122"/>
    </row>
    <row r="546" spans="4:14" x14ac:dyDescent="0.2">
      <c r="D546" s="126">
        <v>40632</v>
      </c>
      <c r="E546" s="127">
        <f t="shared" si="30"/>
        <v>3</v>
      </c>
      <c r="F546" s="122" t="str">
        <f t="shared" si="29"/>
        <v>Útil</v>
      </c>
      <c r="G546" s="128">
        <v>23.404166666666669</v>
      </c>
      <c r="H546" s="121"/>
      <c r="I546" s="122"/>
      <c r="J546" s="122"/>
      <c r="L546" s="121"/>
      <c r="M546" s="122"/>
      <c r="N546" s="122"/>
    </row>
    <row r="547" spans="4:14" x14ac:dyDescent="0.2">
      <c r="D547" s="126">
        <v>40633</v>
      </c>
      <c r="E547" s="127">
        <f t="shared" si="30"/>
        <v>4</v>
      </c>
      <c r="F547" s="122" t="str">
        <f t="shared" si="29"/>
        <v>Útil</v>
      </c>
      <c r="G547" s="128">
        <v>26.924999999999997</v>
      </c>
      <c r="H547" s="121"/>
      <c r="I547" s="122"/>
      <c r="J547" s="122"/>
      <c r="L547" s="121"/>
      <c r="M547" s="122"/>
      <c r="N547" s="122"/>
    </row>
    <row r="548" spans="4:14" x14ac:dyDescent="0.2">
      <c r="D548" s="126">
        <v>40634</v>
      </c>
      <c r="E548" s="127">
        <f t="shared" si="30"/>
        <v>5</v>
      </c>
      <c r="F548" s="122" t="str">
        <f t="shared" si="29"/>
        <v>Útil</v>
      </c>
      <c r="G548" s="128">
        <v>26.789583333333336</v>
      </c>
      <c r="H548" s="121"/>
      <c r="I548" s="122"/>
      <c r="J548" s="122"/>
      <c r="L548" s="121"/>
      <c r="M548" s="122"/>
      <c r="N548" s="122"/>
    </row>
    <row r="549" spans="4:14" x14ac:dyDescent="0.2">
      <c r="D549" s="126">
        <v>40635</v>
      </c>
      <c r="E549" s="127">
        <f t="shared" si="30"/>
        <v>6</v>
      </c>
      <c r="F549" s="122" t="str">
        <f t="shared" si="29"/>
        <v>Não útil</v>
      </c>
      <c r="G549" s="128">
        <v>27.058333333333334</v>
      </c>
      <c r="H549" s="121"/>
      <c r="I549" s="122"/>
      <c r="J549" s="122"/>
      <c r="L549" s="121"/>
      <c r="M549" s="122"/>
      <c r="N549" s="122"/>
    </row>
    <row r="550" spans="4:14" x14ac:dyDescent="0.2">
      <c r="D550" s="126">
        <v>40636</v>
      </c>
      <c r="E550" s="127">
        <f t="shared" si="30"/>
        <v>7</v>
      </c>
      <c r="F550" s="122" t="str">
        <f t="shared" si="29"/>
        <v>Não útil</v>
      </c>
      <c r="G550" s="128">
        <v>27.320833333333326</v>
      </c>
      <c r="H550" s="121"/>
      <c r="I550" s="122"/>
      <c r="J550" s="122"/>
      <c r="L550" s="121"/>
      <c r="M550" s="122"/>
      <c r="N550" s="122"/>
    </row>
    <row r="551" spans="4:14" x14ac:dyDescent="0.2">
      <c r="D551" s="126">
        <v>40637</v>
      </c>
      <c r="E551" s="127">
        <f t="shared" si="30"/>
        <v>1</v>
      </c>
      <c r="F551" s="122" t="str">
        <f t="shared" si="29"/>
        <v>Útil</v>
      </c>
      <c r="G551" s="128">
        <v>26.668750000000003</v>
      </c>
      <c r="H551" s="121"/>
      <c r="I551" s="122"/>
      <c r="J551" s="122"/>
      <c r="L551" s="121"/>
      <c r="M551" s="122"/>
      <c r="N551" s="122"/>
    </row>
    <row r="552" spans="4:14" x14ac:dyDescent="0.2">
      <c r="D552" s="126">
        <v>40638</v>
      </c>
      <c r="E552" s="127">
        <f t="shared" si="30"/>
        <v>2</v>
      </c>
      <c r="F552" s="122" t="str">
        <f t="shared" si="29"/>
        <v>Útil</v>
      </c>
      <c r="G552" s="128">
        <v>27.168749999999999</v>
      </c>
      <c r="H552" s="121"/>
      <c r="I552" s="122"/>
      <c r="J552" s="122"/>
      <c r="L552" s="121"/>
      <c r="M552" s="122"/>
      <c r="N552" s="122"/>
    </row>
    <row r="553" spans="4:14" x14ac:dyDescent="0.2">
      <c r="D553" s="126">
        <v>40639</v>
      </c>
      <c r="E553" s="127">
        <f t="shared" si="30"/>
        <v>3</v>
      </c>
      <c r="F553" s="122" t="str">
        <f t="shared" si="29"/>
        <v>Útil</v>
      </c>
      <c r="G553" s="128">
        <v>26.766666666666662</v>
      </c>
      <c r="H553" s="121"/>
      <c r="I553" s="122"/>
      <c r="J553" s="122"/>
      <c r="L553" s="121"/>
      <c r="M553" s="122"/>
      <c r="N553" s="122"/>
    </row>
    <row r="554" spans="4:14" x14ac:dyDescent="0.2">
      <c r="D554" s="126">
        <v>40640</v>
      </c>
      <c r="E554" s="127">
        <f t="shared" si="30"/>
        <v>4</v>
      </c>
      <c r="F554" s="122" t="str">
        <f t="shared" si="29"/>
        <v>Útil</v>
      </c>
      <c r="G554" s="128">
        <v>26.900000000000002</v>
      </c>
      <c r="H554" s="121"/>
      <c r="I554" s="122"/>
      <c r="J554" s="122"/>
      <c r="L554" s="121"/>
      <c r="M554" s="122"/>
      <c r="N554" s="122"/>
    </row>
    <row r="555" spans="4:14" x14ac:dyDescent="0.2">
      <c r="D555" s="126">
        <v>40641</v>
      </c>
      <c r="E555" s="127">
        <f t="shared" si="30"/>
        <v>5</v>
      </c>
      <c r="F555" s="122" t="str">
        <f t="shared" si="29"/>
        <v>Útil</v>
      </c>
      <c r="G555" s="128">
        <v>26.279166666666672</v>
      </c>
      <c r="H555" s="121"/>
      <c r="I555" s="122"/>
      <c r="J555" s="122"/>
      <c r="L555" s="121"/>
      <c r="M555" s="122"/>
      <c r="N555" s="122"/>
    </row>
    <row r="556" spans="4:14" x14ac:dyDescent="0.2">
      <c r="D556" s="126">
        <v>40642</v>
      </c>
      <c r="E556" s="127">
        <f t="shared" si="30"/>
        <v>6</v>
      </c>
      <c r="F556" s="122" t="str">
        <f t="shared" si="29"/>
        <v>Não útil</v>
      </c>
      <c r="G556" s="128">
        <v>24.143750000000001</v>
      </c>
      <c r="H556" s="121"/>
      <c r="I556" s="122"/>
      <c r="J556" s="122"/>
      <c r="L556" s="121"/>
      <c r="M556" s="122"/>
      <c r="N556" s="122"/>
    </row>
    <row r="557" spans="4:14" x14ac:dyDescent="0.2">
      <c r="D557" s="126">
        <v>40643</v>
      </c>
      <c r="E557" s="127">
        <f t="shared" si="30"/>
        <v>7</v>
      </c>
      <c r="F557" s="122" t="str">
        <f t="shared" si="29"/>
        <v>Não útil</v>
      </c>
      <c r="G557" s="128">
        <v>24.783333333333335</v>
      </c>
      <c r="H557" s="121"/>
      <c r="I557" s="122"/>
      <c r="J557" s="122"/>
      <c r="L557" s="121"/>
      <c r="M557" s="122"/>
      <c r="N557" s="122"/>
    </row>
    <row r="558" spans="4:14" x14ac:dyDescent="0.2">
      <c r="D558" s="126">
        <v>40644</v>
      </c>
      <c r="E558" s="127">
        <f t="shared" si="30"/>
        <v>1</v>
      </c>
      <c r="F558" s="122" t="str">
        <f t="shared" si="29"/>
        <v>Útil</v>
      </c>
      <c r="G558" s="128">
        <v>26.960416666666671</v>
      </c>
      <c r="H558" s="121"/>
      <c r="I558" s="122"/>
      <c r="J558" s="122"/>
      <c r="L558" s="121"/>
      <c r="M558" s="122"/>
      <c r="N558" s="122"/>
    </row>
    <row r="559" spans="4:14" x14ac:dyDescent="0.2">
      <c r="D559" s="126">
        <v>40645</v>
      </c>
      <c r="E559" s="127">
        <f t="shared" si="30"/>
        <v>2</v>
      </c>
      <c r="F559" s="122" t="str">
        <f t="shared" si="29"/>
        <v>Útil</v>
      </c>
      <c r="G559" s="128">
        <v>26.185416666666669</v>
      </c>
      <c r="H559" s="121"/>
      <c r="I559" s="122"/>
      <c r="J559" s="122"/>
      <c r="L559" s="121"/>
      <c r="M559" s="122"/>
      <c r="N559" s="122"/>
    </row>
    <row r="560" spans="4:14" x14ac:dyDescent="0.2">
      <c r="D560" s="126">
        <v>40646</v>
      </c>
      <c r="E560" s="127">
        <f t="shared" si="30"/>
        <v>3</v>
      </c>
      <c r="F560" s="122" t="str">
        <f t="shared" si="29"/>
        <v>Útil</v>
      </c>
      <c r="G560" s="128">
        <v>26.874999999999996</v>
      </c>
      <c r="H560" s="121"/>
      <c r="I560" s="122"/>
      <c r="J560" s="122"/>
      <c r="L560" s="121"/>
      <c r="M560" s="122"/>
      <c r="N560" s="122"/>
    </row>
    <row r="561" spans="4:14" x14ac:dyDescent="0.2">
      <c r="D561" s="126">
        <v>40647</v>
      </c>
      <c r="E561" s="127">
        <f t="shared" si="30"/>
        <v>4</v>
      </c>
      <c r="F561" s="122" t="str">
        <f t="shared" si="29"/>
        <v>Útil</v>
      </c>
      <c r="G561" s="128">
        <v>26.016666666666669</v>
      </c>
      <c r="H561" s="121"/>
      <c r="I561" s="122"/>
      <c r="J561" s="122"/>
      <c r="L561" s="121"/>
      <c r="M561" s="122"/>
      <c r="N561" s="122"/>
    </row>
    <row r="562" spans="4:14" x14ac:dyDescent="0.2">
      <c r="D562" s="126">
        <v>40648</v>
      </c>
      <c r="E562" s="127">
        <f t="shared" si="30"/>
        <v>5</v>
      </c>
      <c r="F562" s="122" t="str">
        <f t="shared" si="29"/>
        <v>Útil</v>
      </c>
      <c r="G562" s="128">
        <v>25.691666666666663</v>
      </c>
      <c r="H562" s="121"/>
      <c r="I562" s="122"/>
      <c r="J562" s="122"/>
      <c r="L562" s="121"/>
      <c r="M562" s="122"/>
      <c r="N562" s="122"/>
    </row>
    <row r="563" spans="4:14" x14ac:dyDescent="0.2">
      <c r="D563" s="126">
        <v>40649</v>
      </c>
      <c r="E563" s="127">
        <f t="shared" si="30"/>
        <v>6</v>
      </c>
      <c r="F563" s="122" t="str">
        <f t="shared" si="29"/>
        <v>Não útil</v>
      </c>
      <c r="G563" s="128">
        <v>25.247916666666665</v>
      </c>
      <c r="H563" s="121"/>
      <c r="I563" s="122"/>
      <c r="J563" s="122"/>
      <c r="L563" s="121"/>
      <c r="M563" s="122"/>
      <c r="N563" s="122"/>
    </row>
    <row r="564" spans="4:14" x14ac:dyDescent="0.2">
      <c r="D564" s="126">
        <v>40650</v>
      </c>
      <c r="E564" s="127">
        <f t="shared" si="30"/>
        <v>7</v>
      </c>
      <c r="F564" s="122" t="str">
        <f t="shared" si="29"/>
        <v>Não útil</v>
      </c>
      <c r="G564" s="128">
        <v>26.002083333333335</v>
      </c>
      <c r="H564" s="121"/>
      <c r="I564" s="122"/>
      <c r="J564" s="122"/>
      <c r="L564" s="121"/>
      <c r="M564" s="122"/>
      <c r="N564" s="122"/>
    </row>
    <row r="565" spans="4:14" x14ac:dyDescent="0.2">
      <c r="D565" s="126">
        <v>40651</v>
      </c>
      <c r="E565" s="127">
        <f t="shared" si="30"/>
        <v>1</v>
      </c>
      <c r="F565" s="122" t="str">
        <f t="shared" si="29"/>
        <v>Útil</v>
      </c>
      <c r="G565" s="128">
        <v>26.381249999999994</v>
      </c>
      <c r="H565" s="121"/>
      <c r="I565" s="122"/>
      <c r="J565" s="122"/>
      <c r="L565" s="121"/>
      <c r="M565" s="122"/>
      <c r="N565" s="122"/>
    </row>
    <row r="566" spans="4:14" x14ac:dyDescent="0.2">
      <c r="D566" s="126">
        <v>40652</v>
      </c>
      <c r="E566" s="127">
        <f t="shared" si="30"/>
        <v>2</v>
      </c>
      <c r="F566" s="122" t="str">
        <f t="shared" si="29"/>
        <v>Útil</v>
      </c>
      <c r="G566" s="128">
        <v>25.127083333333342</v>
      </c>
      <c r="H566" s="121"/>
      <c r="I566" s="122"/>
      <c r="J566" s="122"/>
      <c r="L566" s="121"/>
      <c r="M566" s="122"/>
      <c r="N566" s="122"/>
    </row>
    <row r="567" spans="4:14" x14ac:dyDescent="0.2">
      <c r="D567" s="126">
        <v>40653</v>
      </c>
      <c r="E567" s="127">
        <f t="shared" si="30"/>
        <v>3</v>
      </c>
      <c r="F567" s="122" t="str">
        <f t="shared" si="29"/>
        <v>Útil</v>
      </c>
      <c r="G567" s="128">
        <v>25.554166666666674</v>
      </c>
      <c r="H567" s="121"/>
      <c r="I567" s="122"/>
      <c r="J567" s="122"/>
      <c r="L567" s="121"/>
      <c r="M567" s="122"/>
      <c r="N567" s="122"/>
    </row>
    <row r="568" spans="4:14" x14ac:dyDescent="0.2">
      <c r="D568" s="126">
        <v>40654</v>
      </c>
      <c r="E568" s="127">
        <v>8</v>
      </c>
      <c r="F568" s="122" t="str">
        <f t="shared" si="29"/>
        <v>Não útil</v>
      </c>
      <c r="G568" s="128">
        <v>23.443750000000012</v>
      </c>
      <c r="H568" s="121"/>
      <c r="I568" s="122"/>
      <c r="J568" s="122"/>
      <c r="L568" s="121"/>
      <c r="M568" s="122"/>
      <c r="N568" s="122"/>
    </row>
    <row r="569" spans="4:14" x14ac:dyDescent="0.2">
      <c r="D569" s="126">
        <v>40655</v>
      </c>
      <c r="E569" s="127">
        <v>8</v>
      </c>
      <c r="F569" s="122" t="str">
        <f t="shared" si="29"/>
        <v>Não útil</v>
      </c>
      <c r="G569" s="128">
        <v>25.208333333333332</v>
      </c>
      <c r="H569" s="121"/>
      <c r="I569" s="122"/>
      <c r="J569" s="122"/>
      <c r="L569" s="121"/>
      <c r="M569" s="122"/>
      <c r="N569" s="122"/>
    </row>
    <row r="570" spans="4:14" x14ac:dyDescent="0.2">
      <c r="D570" s="126">
        <v>40656</v>
      </c>
      <c r="E570" s="127">
        <f t="shared" ref="E570:E577" si="31">WEEKDAY(D570,2)</f>
        <v>6</v>
      </c>
      <c r="F570" s="122" t="str">
        <f t="shared" si="29"/>
        <v>Não útil</v>
      </c>
      <c r="G570" s="128">
        <v>25.897916666666664</v>
      </c>
      <c r="H570" s="121"/>
      <c r="I570" s="122"/>
      <c r="J570" s="122"/>
      <c r="L570" s="121"/>
      <c r="M570" s="122"/>
      <c r="N570" s="122"/>
    </row>
    <row r="571" spans="4:14" x14ac:dyDescent="0.2">
      <c r="D571" s="126">
        <v>40657</v>
      </c>
      <c r="E571" s="127">
        <f t="shared" si="31"/>
        <v>7</v>
      </c>
      <c r="F571" s="122" t="str">
        <f t="shared" si="29"/>
        <v>Não útil</v>
      </c>
      <c r="G571" s="128">
        <v>25.891666666666666</v>
      </c>
      <c r="H571" s="121"/>
      <c r="I571" s="122"/>
      <c r="J571" s="122"/>
      <c r="L571" s="121"/>
      <c r="M571" s="122"/>
      <c r="N571" s="122"/>
    </row>
    <row r="572" spans="4:14" x14ac:dyDescent="0.2">
      <c r="D572" s="126">
        <v>40658</v>
      </c>
      <c r="E572" s="127">
        <f t="shared" si="31"/>
        <v>1</v>
      </c>
      <c r="F572" s="122" t="str">
        <f t="shared" si="29"/>
        <v>Útil</v>
      </c>
      <c r="G572" s="128">
        <v>25.877083333333331</v>
      </c>
      <c r="H572" s="121"/>
      <c r="I572" s="122"/>
      <c r="J572" s="122"/>
      <c r="L572" s="121"/>
      <c r="M572" s="122"/>
      <c r="N572" s="122"/>
    </row>
    <row r="573" spans="4:14" x14ac:dyDescent="0.2">
      <c r="D573" s="126">
        <v>40659</v>
      </c>
      <c r="E573" s="127">
        <f t="shared" si="31"/>
        <v>2</v>
      </c>
      <c r="F573" s="122" t="str">
        <f t="shared" si="29"/>
        <v>Útil</v>
      </c>
      <c r="G573" s="128">
        <v>25.310416666666669</v>
      </c>
      <c r="H573" s="121"/>
      <c r="I573" s="122"/>
      <c r="J573" s="122"/>
      <c r="L573" s="121"/>
      <c r="M573" s="122"/>
      <c r="N573" s="122"/>
    </row>
    <row r="574" spans="4:14" x14ac:dyDescent="0.2">
      <c r="D574" s="126">
        <v>40660</v>
      </c>
      <c r="E574" s="127">
        <f t="shared" si="31"/>
        <v>3</v>
      </c>
      <c r="F574" s="122" t="str">
        <f t="shared" si="29"/>
        <v>Útil</v>
      </c>
      <c r="G574" s="128">
        <v>26.206249999999997</v>
      </c>
      <c r="H574" s="121"/>
      <c r="I574" s="122"/>
      <c r="J574" s="122"/>
      <c r="L574" s="121"/>
      <c r="M574" s="122"/>
      <c r="N574" s="122"/>
    </row>
    <row r="575" spans="4:14" x14ac:dyDescent="0.2">
      <c r="D575" s="126">
        <v>40661</v>
      </c>
      <c r="E575" s="127">
        <f t="shared" si="31"/>
        <v>4</v>
      </c>
      <c r="F575" s="122" t="str">
        <f t="shared" si="29"/>
        <v>Útil</v>
      </c>
      <c r="G575" s="128">
        <v>24.260416666666671</v>
      </c>
      <c r="H575" s="121"/>
      <c r="I575" s="122"/>
      <c r="J575" s="122"/>
      <c r="L575" s="121"/>
      <c r="M575" s="122"/>
      <c r="N575" s="122"/>
    </row>
    <row r="576" spans="4:14" x14ac:dyDescent="0.2">
      <c r="D576" s="126">
        <v>40662</v>
      </c>
      <c r="E576" s="127">
        <f t="shared" si="31"/>
        <v>5</v>
      </c>
      <c r="F576" s="122" t="str">
        <f t="shared" si="29"/>
        <v>Útil</v>
      </c>
      <c r="G576" s="128">
        <v>22.925000000000001</v>
      </c>
      <c r="H576" s="121"/>
      <c r="I576" s="122"/>
      <c r="J576" s="122"/>
      <c r="L576" s="121"/>
      <c r="M576" s="122"/>
      <c r="N576" s="122"/>
    </row>
    <row r="577" spans="4:14" x14ac:dyDescent="0.2">
      <c r="D577" s="126">
        <v>40663</v>
      </c>
      <c r="E577" s="127">
        <f t="shared" si="31"/>
        <v>6</v>
      </c>
      <c r="F577" s="122" t="str">
        <f t="shared" si="29"/>
        <v>Não útil</v>
      </c>
      <c r="G577" s="128">
        <v>22.991666666666671</v>
      </c>
      <c r="H577" s="121"/>
      <c r="I577" s="122"/>
      <c r="J577" s="122"/>
      <c r="L577" s="121"/>
      <c r="M577" s="122"/>
      <c r="N577" s="122"/>
    </row>
    <row r="578" spans="4:14" x14ac:dyDescent="0.2">
      <c r="D578" s="123">
        <v>40664</v>
      </c>
      <c r="E578" s="124">
        <v>8</v>
      </c>
      <c r="F578" s="125" t="str">
        <f t="shared" si="29"/>
        <v>Não útil</v>
      </c>
      <c r="G578" s="128">
        <v>24.672916666666666</v>
      </c>
      <c r="H578" s="121"/>
      <c r="I578" s="122"/>
      <c r="J578" s="122"/>
      <c r="L578" s="121"/>
      <c r="M578" s="122"/>
      <c r="N578" s="122"/>
    </row>
    <row r="579" spans="4:14" x14ac:dyDescent="0.2">
      <c r="D579" s="126">
        <v>40665</v>
      </c>
      <c r="E579" s="127">
        <f t="shared" ref="E579:E630" si="32">WEEKDAY(D579,2)</f>
        <v>1</v>
      </c>
      <c r="F579" s="122" t="str">
        <f t="shared" si="29"/>
        <v>Útil</v>
      </c>
      <c r="G579" s="128">
        <v>25.256249999999998</v>
      </c>
      <c r="H579" s="121"/>
      <c r="I579" s="122"/>
      <c r="J579" s="122"/>
      <c r="L579" s="121"/>
      <c r="M579" s="122"/>
      <c r="N579" s="122"/>
    </row>
    <row r="580" spans="4:14" x14ac:dyDescent="0.2">
      <c r="D580" s="126">
        <v>40666</v>
      </c>
      <c r="E580" s="127">
        <f t="shared" si="32"/>
        <v>2</v>
      </c>
      <c r="F580" s="122" t="str">
        <f t="shared" si="29"/>
        <v>Útil</v>
      </c>
      <c r="G580" s="128">
        <v>25.304166666666671</v>
      </c>
      <c r="H580" s="121"/>
      <c r="I580" s="122"/>
      <c r="J580" s="122"/>
      <c r="L580" s="121"/>
      <c r="M580" s="122"/>
      <c r="N580" s="122"/>
    </row>
    <row r="581" spans="4:14" x14ac:dyDescent="0.2">
      <c r="D581" s="126">
        <v>40667</v>
      </c>
      <c r="E581" s="127">
        <f t="shared" si="32"/>
        <v>3</v>
      </c>
      <c r="F581" s="122" t="str">
        <f t="shared" si="29"/>
        <v>Útil</v>
      </c>
      <c r="G581" s="128">
        <v>25.129166666666663</v>
      </c>
      <c r="H581" s="121"/>
      <c r="I581" s="122"/>
      <c r="J581" s="122"/>
      <c r="L581" s="121"/>
      <c r="M581" s="122"/>
      <c r="N581" s="122"/>
    </row>
    <row r="582" spans="4:14" x14ac:dyDescent="0.2">
      <c r="D582" s="126">
        <v>40668</v>
      </c>
      <c r="E582" s="127">
        <f t="shared" si="32"/>
        <v>4</v>
      </c>
      <c r="F582" s="122" t="str">
        <f t="shared" si="29"/>
        <v>Útil</v>
      </c>
      <c r="G582" s="128">
        <v>22.520833333333332</v>
      </c>
      <c r="H582" s="121"/>
      <c r="I582" s="122"/>
      <c r="J582" s="122"/>
      <c r="L582" s="121"/>
      <c r="M582" s="122"/>
      <c r="N582" s="122"/>
    </row>
    <row r="583" spans="4:14" x14ac:dyDescent="0.2">
      <c r="D583" s="126">
        <v>40669</v>
      </c>
      <c r="E583" s="127">
        <f t="shared" si="32"/>
        <v>5</v>
      </c>
      <c r="F583" s="122" t="str">
        <f t="shared" si="29"/>
        <v>Útil</v>
      </c>
      <c r="G583" s="128">
        <v>25.331249999999997</v>
      </c>
      <c r="H583" s="121"/>
      <c r="I583" s="122"/>
      <c r="J583" s="122"/>
      <c r="L583" s="121"/>
      <c r="M583" s="122"/>
      <c r="N583" s="122"/>
    </row>
    <row r="584" spans="4:14" x14ac:dyDescent="0.2">
      <c r="D584" s="126">
        <v>40670</v>
      </c>
      <c r="E584" s="127">
        <f t="shared" si="32"/>
        <v>6</v>
      </c>
      <c r="F584" s="122" t="str">
        <f t="shared" si="29"/>
        <v>Não útil</v>
      </c>
      <c r="G584" s="128">
        <v>24.825000000000003</v>
      </c>
      <c r="H584" s="121"/>
      <c r="I584" s="122"/>
      <c r="J584" s="122"/>
      <c r="L584" s="121"/>
      <c r="M584" s="122"/>
      <c r="N584" s="122"/>
    </row>
    <row r="585" spans="4:14" x14ac:dyDescent="0.2">
      <c r="D585" s="126">
        <v>40671</v>
      </c>
      <c r="E585" s="127">
        <f t="shared" si="32"/>
        <v>7</v>
      </c>
      <c r="F585" s="122" t="str">
        <f t="shared" si="29"/>
        <v>Não útil</v>
      </c>
      <c r="G585" s="128">
        <v>24.837499999999991</v>
      </c>
      <c r="H585" s="121"/>
      <c r="I585" s="122"/>
      <c r="J585" s="122"/>
      <c r="L585" s="121"/>
      <c r="M585" s="122"/>
      <c r="N585" s="122"/>
    </row>
    <row r="586" spans="4:14" x14ac:dyDescent="0.2">
      <c r="D586" s="126">
        <v>40672</v>
      </c>
      <c r="E586" s="127">
        <f t="shared" si="32"/>
        <v>1</v>
      </c>
      <c r="F586" s="122" t="str">
        <f t="shared" si="29"/>
        <v>Útil</v>
      </c>
      <c r="G586" s="128">
        <v>24.370833333333337</v>
      </c>
      <c r="H586" s="121"/>
      <c r="I586" s="122"/>
      <c r="J586" s="122"/>
      <c r="L586" s="121"/>
      <c r="M586" s="122"/>
      <c r="N586" s="122"/>
    </row>
    <row r="587" spans="4:14" x14ac:dyDescent="0.2">
      <c r="D587" s="126">
        <v>40673</v>
      </c>
      <c r="E587" s="127">
        <f t="shared" si="32"/>
        <v>2</v>
      </c>
      <c r="F587" s="122" t="str">
        <f t="shared" ref="F587:F650" si="33">IF(E587&lt;6,"Útil","Não útil")</f>
        <v>Útil</v>
      </c>
      <c r="G587" s="128">
        <v>25.331250000000008</v>
      </c>
      <c r="H587" s="121"/>
      <c r="I587" s="122"/>
      <c r="J587" s="122"/>
      <c r="L587" s="121"/>
      <c r="M587" s="122"/>
      <c r="N587" s="122"/>
    </row>
    <row r="588" spans="4:14" x14ac:dyDescent="0.2">
      <c r="D588" s="126">
        <v>40674</v>
      </c>
      <c r="E588" s="127">
        <f t="shared" si="32"/>
        <v>3</v>
      </c>
      <c r="F588" s="122" t="str">
        <f t="shared" si="33"/>
        <v>Útil</v>
      </c>
      <c r="G588" s="128">
        <v>23.075000000000006</v>
      </c>
      <c r="H588" s="121"/>
      <c r="I588" s="122"/>
      <c r="J588" s="122"/>
      <c r="L588" s="121"/>
      <c r="M588" s="122"/>
      <c r="N588" s="122"/>
    </row>
    <row r="589" spans="4:14" x14ac:dyDescent="0.2">
      <c r="D589" s="126">
        <v>40675</v>
      </c>
      <c r="E589" s="127">
        <f t="shared" si="32"/>
        <v>4</v>
      </c>
      <c r="F589" s="122" t="str">
        <f t="shared" si="33"/>
        <v>Útil</v>
      </c>
      <c r="G589" s="128">
        <v>22.997916666666669</v>
      </c>
      <c r="H589" s="121"/>
      <c r="I589" s="122"/>
      <c r="J589" s="122"/>
      <c r="L589" s="121"/>
      <c r="M589" s="122"/>
      <c r="N589" s="122"/>
    </row>
    <row r="590" spans="4:14" x14ac:dyDescent="0.2">
      <c r="D590" s="126">
        <v>40676</v>
      </c>
      <c r="E590" s="127">
        <f t="shared" si="32"/>
        <v>5</v>
      </c>
      <c r="F590" s="122" t="str">
        <f t="shared" si="33"/>
        <v>Útil</v>
      </c>
      <c r="G590" s="128">
        <v>23.706250000000001</v>
      </c>
      <c r="H590" s="121"/>
      <c r="I590" s="122"/>
      <c r="J590" s="122"/>
      <c r="L590" s="121"/>
      <c r="M590" s="122"/>
      <c r="N590" s="122"/>
    </row>
    <row r="591" spans="4:14" x14ac:dyDescent="0.2">
      <c r="D591" s="126">
        <v>40677</v>
      </c>
      <c r="E591" s="127">
        <f t="shared" si="32"/>
        <v>6</v>
      </c>
      <c r="F591" s="122" t="str">
        <f t="shared" si="33"/>
        <v>Não útil</v>
      </c>
      <c r="G591" s="128">
        <v>25.05</v>
      </c>
      <c r="H591" s="121"/>
      <c r="I591" s="122"/>
      <c r="J591" s="122"/>
      <c r="L591" s="121"/>
      <c r="M591" s="122"/>
      <c r="N591" s="122"/>
    </row>
    <row r="592" spans="4:14" x14ac:dyDescent="0.2">
      <c r="D592" s="126">
        <v>40678</v>
      </c>
      <c r="E592" s="127">
        <f t="shared" si="32"/>
        <v>7</v>
      </c>
      <c r="F592" s="122" t="str">
        <f t="shared" si="33"/>
        <v>Não útil</v>
      </c>
      <c r="G592" s="128">
        <v>23.637499999999992</v>
      </c>
      <c r="H592" s="121"/>
      <c r="I592" s="122"/>
      <c r="J592" s="122"/>
      <c r="L592" s="121"/>
      <c r="M592" s="122"/>
      <c r="N592" s="122"/>
    </row>
    <row r="593" spans="4:14" x14ac:dyDescent="0.2">
      <c r="D593" s="126">
        <v>40679</v>
      </c>
      <c r="E593" s="127">
        <f t="shared" si="32"/>
        <v>1</v>
      </c>
      <c r="F593" s="122" t="str">
        <f t="shared" si="33"/>
        <v>Útil</v>
      </c>
      <c r="G593" s="128">
        <v>24.449999999999992</v>
      </c>
      <c r="H593" s="121"/>
      <c r="I593" s="122"/>
      <c r="J593" s="122"/>
      <c r="L593" s="121"/>
      <c r="M593" s="122"/>
      <c r="N593" s="122"/>
    </row>
    <row r="594" spans="4:14" x14ac:dyDescent="0.2">
      <c r="D594" s="126">
        <v>40680</v>
      </c>
      <c r="E594" s="127">
        <f t="shared" si="32"/>
        <v>2</v>
      </c>
      <c r="F594" s="122" t="str">
        <f t="shared" si="33"/>
        <v>Útil</v>
      </c>
      <c r="G594" s="128">
        <v>24.904166666666665</v>
      </c>
      <c r="H594" s="121"/>
      <c r="I594" s="122"/>
      <c r="J594" s="122"/>
      <c r="L594" s="121"/>
      <c r="M594" s="122"/>
      <c r="N594" s="122"/>
    </row>
    <row r="595" spans="4:14" x14ac:dyDescent="0.2">
      <c r="D595" s="126">
        <v>40681</v>
      </c>
      <c r="E595" s="127">
        <f t="shared" si="32"/>
        <v>3</v>
      </c>
      <c r="F595" s="122" t="str">
        <f t="shared" si="33"/>
        <v>Útil</v>
      </c>
      <c r="G595" s="128">
        <v>22.927083333333332</v>
      </c>
      <c r="H595" s="121"/>
      <c r="I595" s="122"/>
      <c r="J595" s="122"/>
      <c r="L595" s="121"/>
      <c r="M595" s="122"/>
      <c r="N595" s="122"/>
    </row>
    <row r="596" spans="4:14" x14ac:dyDescent="0.2">
      <c r="D596" s="126">
        <v>40682</v>
      </c>
      <c r="E596" s="127">
        <f t="shared" si="32"/>
        <v>4</v>
      </c>
      <c r="F596" s="122" t="str">
        <f t="shared" si="33"/>
        <v>Útil</v>
      </c>
      <c r="G596" s="128">
        <v>23.156250000000004</v>
      </c>
      <c r="H596" s="121"/>
      <c r="I596" s="122"/>
      <c r="J596" s="122"/>
      <c r="L596" s="121"/>
      <c r="M596" s="122"/>
      <c r="N596" s="122"/>
    </row>
    <row r="597" spans="4:14" x14ac:dyDescent="0.2">
      <c r="D597" s="126">
        <v>40683</v>
      </c>
      <c r="E597" s="127">
        <f t="shared" si="32"/>
        <v>5</v>
      </c>
      <c r="F597" s="122" t="str">
        <f t="shared" si="33"/>
        <v>Útil</v>
      </c>
      <c r="G597" s="128">
        <v>22.702083333333331</v>
      </c>
      <c r="H597" s="121"/>
      <c r="I597" s="122"/>
      <c r="J597" s="122"/>
      <c r="L597" s="121"/>
      <c r="M597" s="122"/>
      <c r="N597" s="122"/>
    </row>
    <row r="598" spans="4:14" x14ac:dyDescent="0.2">
      <c r="D598" s="126">
        <v>40684</v>
      </c>
      <c r="E598" s="127">
        <f t="shared" si="32"/>
        <v>6</v>
      </c>
      <c r="F598" s="122" t="str">
        <f t="shared" si="33"/>
        <v>Não útil</v>
      </c>
      <c r="G598" s="128">
        <v>24.445833333333329</v>
      </c>
      <c r="H598" s="121"/>
      <c r="I598" s="122"/>
      <c r="J598" s="122"/>
      <c r="L598" s="121"/>
      <c r="M598" s="122"/>
      <c r="N598" s="122"/>
    </row>
    <row r="599" spans="4:14" x14ac:dyDescent="0.2">
      <c r="D599" s="126">
        <v>40685</v>
      </c>
      <c r="E599" s="127">
        <f t="shared" si="32"/>
        <v>7</v>
      </c>
      <c r="F599" s="122" t="str">
        <f t="shared" si="33"/>
        <v>Não útil</v>
      </c>
      <c r="G599" s="128">
        <v>24.522916666666671</v>
      </c>
      <c r="H599" s="121"/>
      <c r="I599" s="122"/>
      <c r="J599" s="122"/>
      <c r="L599" s="121"/>
      <c r="M599" s="122"/>
      <c r="N599" s="122"/>
    </row>
    <row r="600" spans="4:14" x14ac:dyDescent="0.2">
      <c r="D600" s="126">
        <v>40686</v>
      </c>
      <c r="E600" s="127">
        <f t="shared" si="32"/>
        <v>1</v>
      </c>
      <c r="F600" s="122" t="str">
        <f t="shared" si="33"/>
        <v>Útil</v>
      </c>
      <c r="G600" s="128">
        <v>25.041666666666668</v>
      </c>
      <c r="H600" s="121"/>
      <c r="I600" s="122"/>
      <c r="J600" s="122"/>
      <c r="L600" s="121"/>
      <c r="M600" s="122"/>
      <c r="N600" s="122"/>
    </row>
    <row r="601" spans="4:14" x14ac:dyDescent="0.2">
      <c r="D601" s="126">
        <v>40687</v>
      </c>
      <c r="E601" s="127">
        <f t="shared" si="32"/>
        <v>2</v>
      </c>
      <c r="F601" s="122" t="str">
        <f t="shared" si="33"/>
        <v>Útil</v>
      </c>
      <c r="G601" s="128">
        <v>25.006250000000005</v>
      </c>
      <c r="H601" s="121"/>
      <c r="I601" s="122"/>
      <c r="J601" s="122"/>
      <c r="L601" s="121"/>
      <c r="M601" s="122"/>
      <c r="N601" s="122"/>
    </row>
    <row r="602" spans="4:14" x14ac:dyDescent="0.2">
      <c r="D602" s="126">
        <v>40688</v>
      </c>
      <c r="E602" s="127">
        <f t="shared" si="32"/>
        <v>3</v>
      </c>
      <c r="F602" s="122" t="str">
        <f t="shared" si="33"/>
        <v>Útil</v>
      </c>
      <c r="G602" s="128">
        <v>24.314583333333335</v>
      </c>
      <c r="H602" s="121"/>
      <c r="I602" s="122"/>
      <c r="J602" s="122"/>
      <c r="L602" s="121"/>
      <c r="M602" s="122"/>
      <c r="N602" s="122"/>
    </row>
    <row r="603" spans="4:14" x14ac:dyDescent="0.2">
      <c r="D603" s="126">
        <v>40689</v>
      </c>
      <c r="E603" s="127">
        <f t="shared" si="32"/>
        <v>4</v>
      </c>
      <c r="F603" s="122" t="str">
        <f t="shared" si="33"/>
        <v>Útil</v>
      </c>
      <c r="G603" s="128">
        <v>24.366666666666671</v>
      </c>
      <c r="H603" s="121"/>
      <c r="I603" s="122"/>
      <c r="J603" s="122"/>
      <c r="L603" s="121"/>
      <c r="M603" s="122"/>
      <c r="N603" s="122"/>
    </row>
    <row r="604" spans="4:14" x14ac:dyDescent="0.2">
      <c r="D604" s="126">
        <v>40690</v>
      </c>
      <c r="E604" s="127">
        <f t="shared" si="32"/>
        <v>5</v>
      </c>
      <c r="F604" s="122" t="str">
        <f t="shared" si="33"/>
        <v>Útil</v>
      </c>
      <c r="G604" s="128">
        <v>24.068749999999998</v>
      </c>
      <c r="H604" s="121"/>
      <c r="I604" s="122"/>
      <c r="J604" s="122"/>
      <c r="L604" s="121"/>
      <c r="M604" s="122"/>
      <c r="N604" s="122"/>
    </row>
    <row r="605" spans="4:14" x14ac:dyDescent="0.2">
      <c r="D605" s="126">
        <v>40691</v>
      </c>
      <c r="E605" s="127">
        <f t="shared" si="32"/>
        <v>6</v>
      </c>
      <c r="F605" s="122" t="str">
        <f t="shared" si="33"/>
        <v>Não útil</v>
      </c>
      <c r="G605" s="128">
        <v>24.685416666666658</v>
      </c>
      <c r="H605" s="121"/>
      <c r="I605" s="122"/>
      <c r="J605" s="122"/>
      <c r="L605" s="121"/>
      <c r="M605" s="122"/>
      <c r="N605" s="122"/>
    </row>
    <row r="606" spans="4:14" x14ac:dyDescent="0.2">
      <c r="D606" s="126">
        <v>40692</v>
      </c>
      <c r="E606" s="127">
        <f t="shared" si="32"/>
        <v>7</v>
      </c>
      <c r="F606" s="122" t="str">
        <f t="shared" si="33"/>
        <v>Não útil</v>
      </c>
      <c r="G606" s="128">
        <v>24.845833333333331</v>
      </c>
      <c r="H606" s="121"/>
      <c r="I606" s="122"/>
      <c r="J606" s="122"/>
      <c r="L606" s="121"/>
      <c r="M606" s="122"/>
      <c r="N606" s="122"/>
    </row>
    <row r="607" spans="4:14" x14ac:dyDescent="0.2">
      <c r="D607" s="126">
        <v>40693</v>
      </c>
      <c r="E607" s="127">
        <f t="shared" si="32"/>
        <v>1</v>
      </c>
      <c r="F607" s="122" t="str">
        <f t="shared" si="33"/>
        <v>Útil</v>
      </c>
      <c r="G607" s="128">
        <v>25.252083333333331</v>
      </c>
      <c r="H607" s="121"/>
      <c r="I607" s="122"/>
      <c r="J607" s="122"/>
      <c r="L607" s="121"/>
      <c r="M607" s="122"/>
      <c r="N607" s="122"/>
    </row>
    <row r="608" spans="4:14" x14ac:dyDescent="0.2">
      <c r="D608" s="126">
        <v>40694</v>
      </c>
      <c r="E608" s="127">
        <f t="shared" si="32"/>
        <v>2</v>
      </c>
      <c r="F608" s="122" t="str">
        <f t="shared" si="33"/>
        <v>Útil</v>
      </c>
      <c r="G608" s="128">
        <v>25.422916666666669</v>
      </c>
      <c r="H608" s="121"/>
      <c r="I608" s="122"/>
      <c r="J608" s="122"/>
      <c r="L608" s="121"/>
      <c r="M608" s="122"/>
      <c r="N608" s="122"/>
    </row>
    <row r="609" spans="4:14" x14ac:dyDescent="0.2">
      <c r="D609" s="126">
        <v>40695</v>
      </c>
      <c r="E609" s="127">
        <f t="shared" si="32"/>
        <v>3</v>
      </c>
      <c r="F609" s="122" t="str">
        <f t="shared" si="33"/>
        <v>Útil</v>
      </c>
      <c r="G609" s="128">
        <v>24.714583333333334</v>
      </c>
      <c r="H609" s="121"/>
      <c r="I609" s="122"/>
      <c r="J609" s="122"/>
      <c r="L609" s="121"/>
      <c r="M609" s="122"/>
      <c r="N609" s="122"/>
    </row>
    <row r="610" spans="4:14" x14ac:dyDescent="0.2">
      <c r="D610" s="126">
        <v>40696</v>
      </c>
      <c r="E610" s="127">
        <f t="shared" si="32"/>
        <v>4</v>
      </c>
      <c r="F610" s="122" t="str">
        <f t="shared" si="33"/>
        <v>Útil</v>
      </c>
      <c r="G610" s="128">
        <v>23.572916666666661</v>
      </c>
      <c r="H610" s="121"/>
      <c r="I610" s="122"/>
      <c r="J610" s="122"/>
      <c r="L610" s="121"/>
      <c r="M610" s="122"/>
      <c r="N610" s="122"/>
    </row>
    <row r="611" spans="4:14" x14ac:dyDescent="0.2">
      <c r="D611" s="126">
        <v>40697</v>
      </c>
      <c r="E611" s="127">
        <f t="shared" si="32"/>
        <v>5</v>
      </c>
      <c r="F611" s="122" t="str">
        <f t="shared" si="33"/>
        <v>Útil</v>
      </c>
      <c r="G611" s="128">
        <v>23.222916666666666</v>
      </c>
      <c r="H611" s="121"/>
      <c r="I611" s="122"/>
      <c r="J611" s="122"/>
      <c r="L611" s="121"/>
      <c r="M611" s="122"/>
      <c r="N611" s="122"/>
    </row>
    <row r="612" spans="4:14" x14ac:dyDescent="0.2">
      <c r="D612" s="126">
        <v>40698</v>
      </c>
      <c r="E612" s="127">
        <f t="shared" si="32"/>
        <v>6</v>
      </c>
      <c r="F612" s="122" t="str">
        <f t="shared" si="33"/>
        <v>Não útil</v>
      </c>
      <c r="G612" s="128">
        <v>23.860416666666669</v>
      </c>
      <c r="H612" s="121"/>
      <c r="I612" s="122"/>
      <c r="J612" s="122"/>
      <c r="L612" s="121"/>
      <c r="M612" s="122"/>
      <c r="N612" s="122"/>
    </row>
    <row r="613" spans="4:14" x14ac:dyDescent="0.2">
      <c r="D613" s="126">
        <v>40699</v>
      </c>
      <c r="E613" s="127">
        <f t="shared" si="32"/>
        <v>7</v>
      </c>
      <c r="F613" s="122" t="str">
        <f t="shared" si="33"/>
        <v>Não útil</v>
      </c>
      <c r="G613" s="128">
        <v>23.229166666666661</v>
      </c>
      <c r="H613" s="121"/>
      <c r="I613" s="122"/>
      <c r="J613" s="122"/>
      <c r="L613" s="121"/>
      <c r="M613" s="122"/>
      <c r="N613" s="122"/>
    </row>
    <row r="614" spans="4:14" x14ac:dyDescent="0.2">
      <c r="D614" s="126">
        <v>40700</v>
      </c>
      <c r="E614" s="127">
        <f t="shared" si="32"/>
        <v>1</v>
      </c>
      <c r="F614" s="122" t="str">
        <f t="shared" si="33"/>
        <v>Útil</v>
      </c>
      <c r="G614" s="128">
        <v>23.777083333333334</v>
      </c>
      <c r="H614" s="121"/>
      <c r="I614" s="122"/>
      <c r="J614" s="122"/>
      <c r="L614" s="121"/>
      <c r="M614" s="122"/>
      <c r="N614" s="122"/>
    </row>
    <row r="615" spans="4:14" x14ac:dyDescent="0.2">
      <c r="D615" s="126">
        <v>40701</v>
      </c>
      <c r="E615" s="127">
        <f t="shared" si="32"/>
        <v>2</v>
      </c>
      <c r="F615" s="122" t="str">
        <f t="shared" si="33"/>
        <v>Útil</v>
      </c>
      <c r="G615" s="128">
        <v>24.131250000000005</v>
      </c>
      <c r="H615" s="121"/>
      <c r="I615" s="122"/>
      <c r="J615" s="122"/>
      <c r="L615" s="121"/>
      <c r="M615" s="122"/>
      <c r="N615" s="122"/>
    </row>
    <row r="616" spans="4:14" x14ac:dyDescent="0.2">
      <c r="D616" s="126">
        <v>40702</v>
      </c>
      <c r="E616" s="127">
        <f t="shared" si="32"/>
        <v>3</v>
      </c>
      <c r="F616" s="122" t="str">
        <f t="shared" si="33"/>
        <v>Útil</v>
      </c>
      <c r="G616" s="128">
        <v>23.231249999999999</v>
      </c>
      <c r="H616" s="121"/>
      <c r="I616" s="122"/>
      <c r="J616" s="122"/>
      <c r="L616" s="121"/>
      <c r="M616" s="122"/>
      <c r="N616" s="122"/>
    </row>
    <row r="617" spans="4:14" x14ac:dyDescent="0.2">
      <c r="D617" s="126">
        <v>40703</v>
      </c>
      <c r="E617" s="127">
        <f t="shared" si="32"/>
        <v>4</v>
      </c>
      <c r="F617" s="122" t="str">
        <f t="shared" si="33"/>
        <v>Útil</v>
      </c>
      <c r="G617" s="128">
        <v>23.972916666666666</v>
      </c>
      <c r="H617" s="121"/>
      <c r="I617" s="122"/>
      <c r="J617" s="122"/>
      <c r="L617" s="121"/>
      <c r="M617" s="122"/>
      <c r="N617" s="122"/>
    </row>
    <row r="618" spans="4:14" x14ac:dyDescent="0.2">
      <c r="D618" s="126">
        <v>40704</v>
      </c>
      <c r="E618" s="127">
        <f t="shared" si="32"/>
        <v>5</v>
      </c>
      <c r="F618" s="122" t="str">
        <f t="shared" si="33"/>
        <v>Útil</v>
      </c>
      <c r="G618" s="128">
        <v>24.039583333333329</v>
      </c>
      <c r="H618" s="121"/>
      <c r="I618" s="122"/>
      <c r="J618" s="122"/>
      <c r="L618" s="121"/>
      <c r="M618" s="122"/>
      <c r="N618" s="122"/>
    </row>
    <row r="619" spans="4:14" x14ac:dyDescent="0.2">
      <c r="D619" s="126">
        <v>40705</v>
      </c>
      <c r="E619" s="127">
        <f t="shared" si="32"/>
        <v>6</v>
      </c>
      <c r="F619" s="122" t="str">
        <f t="shared" si="33"/>
        <v>Não útil</v>
      </c>
      <c r="G619" s="128">
        <v>24.441666666666666</v>
      </c>
      <c r="H619" s="121"/>
      <c r="I619" s="122"/>
      <c r="J619" s="122"/>
      <c r="L619" s="121"/>
      <c r="M619" s="122"/>
      <c r="N619" s="122"/>
    </row>
    <row r="620" spans="4:14" x14ac:dyDescent="0.2">
      <c r="D620" s="126">
        <v>40706</v>
      </c>
      <c r="E620" s="127">
        <f t="shared" si="32"/>
        <v>7</v>
      </c>
      <c r="F620" s="122" t="str">
        <f t="shared" si="33"/>
        <v>Não útil</v>
      </c>
      <c r="G620" s="128">
        <v>22.952083333333331</v>
      </c>
      <c r="H620" s="121"/>
      <c r="I620" s="122"/>
      <c r="J620" s="122"/>
      <c r="L620" s="121"/>
      <c r="M620" s="122"/>
      <c r="N620" s="122"/>
    </row>
    <row r="621" spans="4:14" x14ac:dyDescent="0.2">
      <c r="D621" s="126">
        <v>40707</v>
      </c>
      <c r="E621" s="127">
        <f t="shared" si="32"/>
        <v>1</v>
      </c>
      <c r="F621" s="122" t="str">
        <f t="shared" si="33"/>
        <v>Útil</v>
      </c>
      <c r="G621" s="128">
        <v>21.964583333333334</v>
      </c>
      <c r="H621" s="121"/>
      <c r="I621" s="122"/>
      <c r="J621" s="122"/>
      <c r="L621" s="121"/>
      <c r="M621" s="122"/>
      <c r="N621" s="122"/>
    </row>
    <row r="622" spans="4:14" x14ac:dyDescent="0.2">
      <c r="D622" s="126">
        <v>40708</v>
      </c>
      <c r="E622" s="127">
        <f t="shared" si="32"/>
        <v>2</v>
      </c>
      <c r="F622" s="122" t="str">
        <f t="shared" si="33"/>
        <v>Útil</v>
      </c>
      <c r="G622" s="128">
        <v>23.172916666666669</v>
      </c>
      <c r="H622" s="121"/>
      <c r="I622" s="122"/>
      <c r="J622" s="122"/>
      <c r="L622" s="121"/>
      <c r="M622" s="122"/>
      <c r="N622" s="122"/>
    </row>
    <row r="623" spans="4:14" x14ac:dyDescent="0.2">
      <c r="D623" s="126">
        <v>40709</v>
      </c>
      <c r="E623" s="127">
        <f t="shared" si="32"/>
        <v>3</v>
      </c>
      <c r="F623" s="122" t="str">
        <f t="shared" si="33"/>
        <v>Útil</v>
      </c>
      <c r="G623" s="128">
        <v>23.008333333333329</v>
      </c>
      <c r="H623" s="121"/>
      <c r="I623" s="122"/>
      <c r="J623" s="122"/>
      <c r="L623" s="121"/>
      <c r="M623" s="122"/>
      <c r="N623" s="122"/>
    </row>
    <row r="624" spans="4:14" x14ac:dyDescent="0.2">
      <c r="D624" s="126">
        <v>40710</v>
      </c>
      <c r="E624" s="127">
        <f t="shared" si="32"/>
        <v>4</v>
      </c>
      <c r="F624" s="122" t="str">
        <f t="shared" si="33"/>
        <v>Útil</v>
      </c>
      <c r="G624" s="128">
        <v>22.777083333333337</v>
      </c>
      <c r="H624" s="121"/>
      <c r="I624" s="122"/>
      <c r="J624" s="122"/>
      <c r="L624" s="121"/>
      <c r="M624" s="122"/>
      <c r="N624" s="122"/>
    </row>
    <row r="625" spans="4:14" x14ac:dyDescent="0.2">
      <c r="D625" s="126">
        <v>40711</v>
      </c>
      <c r="E625" s="127">
        <f t="shared" si="32"/>
        <v>5</v>
      </c>
      <c r="F625" s="122" t="str">
        <f t="shared" si="33"/>
        <v>Útil</v>
      </c>
      <c r="G625" s="128">
        <v>21.541666666666668</v>
      </c>
      <c r="H625" s="121"/>
      <c r="I625" s="122"/>
      <c r="J625" s="122"/>
      <c r="L625" s="121"/>
      <c r="M625" s="122"/>
      <c r="N625" s="122"/>
    </row>
    <row r="626" spans="4:14" x14ac:dyDescent="0.2">
      <c r="D626" s="126">
        <v>40712</v>
      </c>
      <c r="E626" s="127">
        <f t="shared" si="32"/>
        <v>6</v>
      </c>
      <c r="F626" s="122" t="str">
        <f t="shared" si="33"/>
        <v>Não útil</v>
      </c>
      <c r="G626" s="128">
        <v>22.724999999999998</v>
      </c>
      <c r="H626" s="121"/>
      <c r="I626" s="122"/>
      <c r="J626" s="122"/>
      <c r="L626" s="121"/>
      <c r="M626" s="122"/>
      <c r="N626" s="122"/>
    </row>
    <row r="627" spans="4:14" x14ac:dyDescent="0.2">
      <c r="D627" s="126">
        <v>40713</v>
      </c>
      <c r="E627" s="127">
        <f t="shared" si="32"/>
        <v>7</v>
      </c>
      <c r="F627" s="122" t="str">
        <f t="shared" si="33"/>
        <v>Não útil</v>
      </c>
      <c r="G627" s="128">
        <v>21.762500000000006</v>
      </c>
      <c r="H627" s="121"/>
      <c r="I627" s="122"/>
      <c r="J627" s="122"/>
      <c r="L627" s="121"/>
      <c r="M627" s="122"/>
      <c r="N627" s="122"/>
    </row>
    <row r="628" spans="4:14" x14ac:dyDescent="0.2">
      <c r="D628" s="126">
        <v>40714</v>
      </c>
      <c r="E628" s="127">
        <f t="shared" si="32"/>
        <v>1</v>
      </c>
      <c r="F628" s="122" t="str">
        <f t="shared" si="33"/>
        <v>Útil</v>
      </c>
      <c r="G628" s="128">
        <v>23.981250000000003</v>
      </c>
      <c r="H628" s="121"/>
      <c r="I628" s="122"/>
      <c r="J628" s="122"/>
      <c r="L628" s="121"/>
      <c r="M628" s="122"/>
      <c r="N628" s="122"/>
    </row>
    <row r="629" spans="4:14" x14ac:dyDescent="0.2">
      <c r="D629" s="126">
        <v>40715</v>
      </c>
      <c r="E629" s="127">
        <f t="shared" si="32"/>
        <v>2</v>
      </c>
      <c r="F629" s="122" t="str">
        <f t="shared" si="33"/>
        <v>Útil</v>
      </c>
      <c r="G629" s="128">
        <v>23.814583333333335</v>
      </c>
      <c r="H629" s="121"/>
      <c r="I629" s="122"/>
      <c r="J629" s="122"/>
      <c r="L629" s="121"/>
      <c r="M629" s="122"/>
      <c r="N629" s="122"/>
    </row>
    <row r="630" spans="4:14" x14ac:dyDescent="0.2">
      <c r="D630" s="126">
        <v>40716</v>
      </c>
      <c r="E630" s="127">
        <f t="shared" si="32"/>
        <v>3</v>
      </c>
      <c r="F630" s="122" t="str">
        <f t="shared" si="33"/>
        <v>Útil</v>
      </c>
      <c r="G630" s="128">
        <v>24.3</v>
      </c>
      <c r="H630" s="121"/>
      <c r="I630" s="122"/>
      <c r="J630" s="122"/>
      <c r="L630" s="121"/>
      <c r="M630" s="122"/>
      <c r="N630" s="122"/>
    </row>
    <row r="631" spans="4:14" x14ac:dyDescent="0.2">
      <c r="D631" s="126">
        <v>40717</v>
      </c>
      <c r="E631" s="127">
        <v>8</v>
      </c>
      <c r="F631" s="122" t="str">
        <f t="shared" si="33"/>
        <v>Não útil</v>
      </c>
      <c r="G631" s="128">
        <v>23.208333333333332</v>
      </c>
      <c r="H631" s="121"/>
      <c r="I631" s="122"/>
      <c r="J631" s="122"/>
      <c r="L631" s="121"/>
      <c r="M631" s="122"/>
      <c r="N631" s="122"/>
    </row>
    <row r="632" spans="4:14" x14ac:dyDescent="0.2">
      <c r="D632" s="126">
        <v>40718</v>
      </c>
      <c r="E632" s="127">
        <f t="shared" ref="E632:E695" si="34">WEEKDAY(D632,2)</f>
        <v>5</v>
      </c>
      <c r="F632" s="122" t="str">
        <f t="shared" si="33"/>
        <v>Útil</v>
      </c>
      <c r="G632" s="128">
        <v>23.262500000000006</v>
      </c>
      <c r="H632" s="121"/>
      <c r="I632" s="122"/>
      <c r="J632" s="122"/>
      <c r="L632" s="121"/>
      <c r="M632" s="122"/>
      <c r="N632" s="122"/>
    </row>
    <row r="633" spans="4:14" x14ac:dyDescent="0.2">
      <c r="D633" s="126">
        <v>40719</v>
      </c>
      <c r="E633" s="127">
        <f t="shared" si="34"/>
        <v>6</v>
      </c>
      <c r="F633" s="122" t="str">
        <f t="shared" si="33"/>
        <v>Não útil</v>
      </c>
      <c r="G633" s="128">
        <v>23.791666666666668</v>
      </c>
      <c r="H633" s="121"/>
      <c r="I633" s="122"/>
      <c r="J633" s="122"/>
      <c r="L633" s="121"/>
      <c r="M633" s="122"/>
      <c r="N633" s="122"/>
    </row>
    <row r="634" spans="4:14" x14ac:dyDescent="0.2">
      <c r="D634" s="126">
        <v>40720</v>
      </c>
      <c r="E634" s="127">
        <f t="shared" si="34"/>
        <v>7</v>
      </c>
      <c r="F634" s="122" t="str">
        <f t="shared" si="33"/>
        <v>Não útil</v>
      </c>
      <c r="G634" s="128">
        <v>23.574999999999999</v>
      </c>
      <c r="H634" s="121"/>
      <c r="I634" s="122"/>
      <c r="J634" s="122"/>
      <c r="L634" s="121"/>
      <c r="M634" s="122"/>
      <c r="N634" s="122"/>
    </row>
    <row r="635" spans="4:14" x14ac:dyDescent="0.2">
      <c r="D635" s="126">
        <v>40721</v>
      </c>
      <c r="E635" s="127">
        <f t="shared" si="34"/>
        <v>1</v>
      </c>
      <c r="F635" s="122" t="str">
        <f t="shared" si="33"/>
        <v>Útil</v>
      </c>
      <c r="G635" s="128">
        <v>23.552083333333339</v>
      </c>
      <c r="H635" s="121"/>
      <c r="I635" s="122"/>
      <c r="J635" s="122"/>
      <c r="L635" s="121"/>
      <c r="M635" s="122"/>
      <c r="N635" s="122"/>
    </row>
    <row r="636" spans="4:14" x14ac:dyDescent="0.2">
      <c r="D636" s="126">
        <v>40722</v>
      </c>
      <c r="E636" s="127">
        <f t="shared" si="34"/>
        <v>2</v>
      </c>
      <c r="F636" s="122" t="str">
        <f t="shared" si="33"/>
        <v>Útil</v>
      </c>
      <c r="G636" s="128">
        <v>23.802083333333332</v>
      </c>
      <c r="H636" s="121"/>
      <c r="I636" s="122"/>
      <c r="J636" s="122"/>
      <c r="L636" s="121"/>
      <c r="M636" s="122"/>
      <c r="N636" s="122"/>
    </row>
    <row r="637" spans="4:14" x14ac:dyDescent="0.2">
      <c r="D637" s="126">
        <v>40723</v>
      </c>
      <c r="E637" s="127">
        <f t="shared" si="34"/>
        <v>3</v>
      </c>
      <c r="F637" s="122" t="str">
        <f t="shared" si="33"/>
        <v>Útil</v>
      </c>
      <c r="G637" s="128">
        <v>23.470833333333331</v>
      </c>
      <c r="H637" s="121"/>
      <c r="I637" s="122"/>
      <c r="J637" s="122"/>
      <c r="L637" s="121"/>
      <c r="M637" s="122"/>
      <c r="N637" s="122"/>
    </row>
    <row r="638" spans="4:14" x14ac:dyDescent="0.2">
      <c r="D638" s="126">
        <v>40724</v>
      </c>
      <c r="E638" s="127">
        <f t="shared" si="34"/>
        <v>4</v>
      </c>
      <c r="F638" s="122" t="str">
        <f t="shared" si="33"/>
        <v>Útil</v>
      </c>
      <c r="G638" s="128">
        <v>23.660416666666666</v>
      </c>
      <c r="H638" s="121"/>
      <c r="I638" s="122"/>
      <c r="J638" s="122"/>
      <c r="L638" s="121"/>
      <c r="M638" s="122"/>
      <c r="N638" s="122"/>
    </row>
    <row r="639" spans="4:14" x14ac:dyDescent="0.2">
      <c r="D639" s="126">
        <v>40725</v>
      </c>
      <c r="E639" s="127">
        <f t="shared" si="34"/>
        <v>5</v>
      </c>
      <c r="F639" s="122" t="str">
        <f t="shared" si="33"/>
        <v>Útil</v>
      </c>
      <c r="G639" s="128">
        <v>23.995833333333334</v>
      </c>
      <c r="H639" s="121"/>
      <c r="I639" s="122"/>
      <c r="J639" s="122"/>
      <c r="L639" s="121"/>
      <c r="M639" s="122"/>
      <c r="N639" s="122"/>
    </row>
    <row r="640" spans="4:14" x14ac:dyDescent="0.2">
      <c r="D640" s="126">
        <v>40726</v>
      </c>
      <c r="E640" s="127">
        <f t="shared" si="34"/>
        <v>6</v>
      </c>
      <c r="F640" s="122" t="str">
        <f t="shared" si="33"/>
        <v>Não útil</v>
      </c>
      <c r="G640" s="128">
        <v>23.877083333333331</v>
      </c>
      <c r="H640" s="121"/>
      <c r="I640" s="122"/>
      <c r="J640" s="122"/>
      <c r="L640" s="121"/>
      <c r="M640" s="122"/>
      <c r="N640" s="122"/>
    </row>
    <row r="641" spans="4:14" x14ac:dyDescent="0.2">
      <c r="D641" s="126">
        <v>40727</v>
      </c>
      <c r="E641" s="127">
        <f t="shared" si="34"/>
        <v>7</v>
      </c>
      <c r="F641" s="122" t="str">
        <f t="shared" si="33"/>
        <v>Não útil</v>
      </c>
      <c r="G641" s="128">
        <v>23.577083333333331</v>
      </c>
      <c r="H641" s="121"/>
      <c r="I641" s="122"/>
      <c r="J641" s="122"/>
      <c r="L641" s="121"/>
      <c r="M641" s="122"/>
      <c r="N641" s="122"/>
    </row>
    <row r="642" spans="4:14" x14ac:dyDescent="0.2">
      <c r="D642" s="126">
        <v>40728</v>
      </c>
      <c r="E642" s="127">
        <f t="shared" si="34"/>
        <v>1</v>
      </c>
      <c r="F642" s="122" t="str">
        <f t="shared" si="33"/>
        <v>Útil</v>
      </c>
      <c r="G642" s="128">
        <v>23.814583333333335</v>
      </c>
      <c r="H642" s="121"/>
      <c r="I642" s="122"/>
      <c r="J642" s="122"/>
      <c r="L642" s="121"/>
      <c r="M642" s="122"/>
      <c r="N642" s="122"/>
    </row>
    <row r="643" spans="4:14" x14ac:dyDescent="0.2">
      <c r="D643" s="126">
        <v>40729</v>
      </c>
      <c r="E643" s="127">
        <f t="shared" si="34"/>
        <v>2</v>
      </c>
      <c r="F643" s="122" t="str">
        <f t="shared" si="33"/>
        <v>Útil</v>
      </c>
      <c r="G643" s="128">
        <v>23.727083333333329</v>
      </c>
      <c r="H643" s="121"/>
      <c r="I643" s="122"/>
      <c r="J643" s="122"/>
      <c r="L643" s="121"/>
      <c r="M643" s="122"/>
      <c r="N643" s="122"/>
    </row>
    <row r="644" spans="4:14" x14ac:dyDescent="0.2">
      <c r="D644" s="126">
        <v>40730</v>
      </c>
      <c r="E644" s="127">
        <f t="shared" si="34"/>
        <v>3</v>
      </c>
      <c r="F644" s="122" t="str">
        <f t="shared" si="33"/>
        <v>Útil</v>
      </c>
      <c r="G644" s="128">
        <v>23.606250000000006</v>
      </c>
      <c r="H644" s="121"/>
      <c r="I644" s="122"/>
      <c r="J644" s="122"/>
      <c r="L644" s="121"/>
      <c r="M644" s="122"/>
      <c r="N644" s="122"/>
    </row>
    <row r="645" spans="4:14" x14ac:dyDescent="0.2">
      <c r="D645" s="126">
        <v>40731</v>
      </c>
      <c r="E645" s="127">
        <f t="shared" si="34"/>
        <v>4</v>
      </c>
      <c r="F645" s="122" t="str">
        <f t="shared" si="33"/>
        <v>Útil</v>
      </c>
      <c r="G645" s="128">
        <v>22.487500000000001</v>
      </c>
      <c r="H645" s="121"/>
      <c r="I645" s="122"/>
      <c r="J645" s="122"/>
      <c r="L645" s="121"/>
      <c r="M645" s="122"/>
      <c r="N645" s="122"/>
    </row>
    <row r="646" spans="4:14" x14ac:dyDescent="0.2">
      <c r="D646" s="126">
        <v>40732</v>
      </c>
      <c r="E646" s="127">
        <f t="shared" si="34"/>
        <v>5</v>
      </c>
      <c r="F646" s="122" t="str">
        <f t="shared" si="33"/>
        <v>Útil</v>
      </c>
      <c r="G646" s="128">
        <v>23.339583333333326</v>
      </c>
      <c r="H646" s="121"/>
      <c r="I646" s="122"/>
      <c r="J646" s="122"/>
      <c r="L646" s="121"/>
      <c r="M646" s="122"/>
      <c r="N646" s="122"/>
    </row>
    <row r="647" spans="4:14" x14ac:dyDescent="0.2">
      <c r="D647" s="126">
        <v>40733</v>
      </c>
      <c r="E647" s="127">
        <f t="shared" si="34"/>
        <v>6</v>
      </c>
      <c r="F647" s="122" t="str">
        <f t="shared" si="33"/>
        <v>Não útil</v>
      </c>
      <c r="G647" s="128">
        <v>23.452083333333334</v>
      </c>
      <c r="H647" s="121"/>
      <c r="I647" s="122"/>
      <c r="J647" s="122"/>
      <c r="L647" s="121"/>
      <c r="M647" s="122"/>
      <c r="N647" s="122"/>
    </row>
    <row r="648" spans="4:14" x14ac:dyDescent="0.2">
      <c r="D648" s="126">
        <v>40734</v>
      </c>
      <c r="E648" s="127">
        <f t="shared" si="34"/>
        <v>7</v>
      </c>
      <c r="F648" s="122" t="str">
        <f t="shared" si="33"/>
        <v>Não útil</v>
      </c>
      <c r="G648" s="128">
        <v>23.722916666666663</v>
      </c>
      <c r="H648" s="121"/>
      <c r="I648" s="122"/>
      <c r="J648" s="122"/>
      <c r="L648" s="121"/>
      <c r="M648" s="122"/>
      <c r="N648" s="122"/>
    </row>
    <row r="649" spans="4:14" x14ac:dyDescent="0.2">
      <c r="D649" s="126">
        <v>40735</v>
      </c>
      <c r="E649" s="127">
        <f t="shared" si="34"/>
        <v>1</v>
      </c>
      <c r="F649" s="122" t="str">
        <f t="shared" si="33"/>
        <v>Útil</v>
      </c>
      <c r="G649" s="128">
        <v>23.945833333333329</v>
      </c>
      <c r="H649" s="121"/>
      <c r="I649" s="122"/>
      <c r="J649" s="122"/>
      <c r="L649" s="121"/>
      <c r="M649" s="122"/>
      <c r="N649" s="122"/>
    </row>
    <row r="650" spans="4:14" x14ac:dyDescent="0.2">
      <c r="D650" s="126">
        <v>40736</v>
      </c>
      <c r="E650" s="127">
        <f t="shared" si="34"/>
        <v>2</v>
      </c>
      <c r="F650" s="122" t="str">
        <f t="shared" si="33"/>
        <v>Útil</v>
      </c>
      <c r="G650" s="128">
        <v>23.987500000000008</v>
      </c>
      <c r="H650" s="121"/>
      <c r="I650" s="122"/>
      <c r="J650" s="122"/>
      <c r="L650" s="121"/>
      <c r="M650" s="122"/>
      <c r="N650" s="122"/>
    </row>
    <row r="651" spans="4:14" x14ac:dyDescent="0.2">
      <c r="D651" s="126">
        <v>40737</v>
      </c>
      <c r="E651" s="127">
        <f t="shared" si="34"/>
        <v>3</v>
      </c>
      <c r="F651" s="122" t="str">
        <f t="shared" ref="F651:F714" si="35">IF(E651&lt;6,"Útil","Não útil")</f>
        <v>Útil</v>
      </c>
      <c r="G651" s="128">
        <v>23.770833333333329</v>
      </c>
      <c r="H651" s="121"/>
      <c r="I651" s="122"/>
      <c r="J651" s="122"/>
      <c r="L651" s="121"/>
      <c r="M651" s="122"/>
      <c r="N651" s="122"/>
    </row>
    <row r="652" spans="4:14" x14ac:dyDescent="0.2">
      <c r="D652" s="126">
        <v>40738</v>
      </c>
      <c r="E652" s="127">
        <f t="shared" si="34"/>
        <v>4</v>
      </c>
      <c r="F652" s="122" t="str">
        <f t="shared" si="35"/>
        <v>Útil</v>
      </c>
      <c r="G652" s="128">
        <v>23.870833333333334</v>
      </c>
      <c r="H652" s="121"/>
      <c r="I652" s="122"/>
      <c r="J652" s="122"/>
      <c r="L652" s="121"/>
      <c r="M652" s="122"/>
      <c r="N652" s="122"/>
    </row>
    <row r="653" spans="4:14" x14ac:dyDescent="0.2">
      <c r="D653" s="126">
        <v>40739</v>
      </c>
      <c r="E653" s="127">
        <f t="shared" si="34"/>
        <v>5</v>
      </c>
      <c r="F653" s="122" t="str">
        <f t="shared" si="35"/>
        <v>Útil</v>
      </c>
      <c r="G653" s="128">
        <v>24.150000000000006</v>
      </c>
      <c r="H653" s="121"/>
      <c r="I653" s="122"/>
      <c r="J653" s="122"/>
      <c r="L653" s="121"/>
      <c r="M653" s="122"/>
      <c r="N653" s="122"/>
    </row>
    <row r="654" spans="4:14" x14ac:dyDescent="0.2">
      <c r="D654" s="126">
        <v>40740</v>
      </c>
      <c r="E654" s="127">
        <f t="shared" si="34"/>
        <v>6</v>
      </c>
      <c r="F654" s="122" t="str">
        <f t="shared" si="35"/>
        <v>Não útil</v>
      </c>
      <c r="G654" s="128">
        <v>24.135416666666671</v>
      </c>
      <c r="H654" s="121"/>
      <c r="I654" s="122"/>
      <c r="J654" s="122"/>
      <c r="L654" s="121"/>
      <c r="M654" s="122"/>
      <c r="N654" s="122"/>
    </row>
    <row r="655" spans="4:14" x14ac:dyDescent="0.2">
      <c r="D655" s="126">
        <v>40741</v>
      </c>
      <c r="E655" s="127">
        <f t="shared" si="34"/>
        <v>7</v>
      </c>
      <c r="F655" s="122" t="str">
        <f t="shared" si="35"/>
        <v>Não útil</v>
      </c>
      <c r="G655" s="128">
        <v>23.529166666666665</v>
      </c>
      <c r="H655" s="121"/>
      <c r="I655" s="122"/>
      <c r="J655" s="122"/>
      <c r="L655" s="121"/>
      <c r="M655" s="122"/>
      <c r="N655" s="122"/>
    </row>
    <row r="656" spans="4:14" x14ac:dyDescent="0.2">
      <c r="D656" s="126">
        <v>40742</v>
      </c>
      <c r="E656" s="127">
        <f t="shared" si="34"/>
        <v>1</v>
      </c>
      <c r="F656" s="122" t="str">
        <f t="shared" si="35"/>
        <v>Útil</v>
      </c>
      <c r="G656" s="128">
        <v>22.404166666666669</v>
      </c>
      <c r="H656" s="121"/>
      <c r="I656" s="122"/>
      <c r="J656" s="122"/>
      <c r="L656" s="121"/>
      <c r="M656" s="122"/>
      <c r="N656" s="122"/>
    </row>
    <row r="657" spans="4:14" x14ac:dyDescent="0.2">
      <c r="D657" s="126">
        <v>40743</v>
      </c>
      <c r="E657" s="127">
        <f t="shared" si="34"/>
        <v>2</v>
      </c>
      <c r="F657" s="122" t="str">
        <f t="shared" si="35"/>
        <v>Útil</v>
      </c>
      <c r="G657" s="128">
        <v>23.291666666666668</v>
      </c>
      <c r="H657" s="121"/>
      <c r="I657" s="122"/>
      <c r="J657" s="122"/>
      <c r="L657" s="121"/>
      <c r="M657" s="122"/>
      <c r="N657" s="122"/>
    </row>
    <row r="658" spans="4:14" x14ac:dyDescent="0.2">
      <c r="D658" s="126">
        <v>40744</v>
      </c>
      <c r="E658" s="127">
        <f t="shared" si="34"/>
        <v>3</v>
      </c>
      <c r="F658" s="122" t="str">
        <f t="shared" si="35"/>
        <v>Útil</v>
      </c>
      <c r="G658" s="128">
        <v>23.147916666666671</v>
      </c>
      <c r="H658" s="121"/>
      <c r="I658" s="122"/>
      <c r="J658" s="122"/>
      <c r="L658" s="121"/>
      <c r="M658" s="122"/>
      <c r="N658" s="122"/>
    </row>
    <row r="659" spans="4:14" x14ac:dyDescent="0.2">
      <c r="D659" s="126">
        <v>40745</v>
      </c>
      <c r="E659" s="127">
        <f t="shared" si="34"/>
        <v>4</v>
      </c>
      <c r="F659" s="122" t="str">
        <f t="shared" si="35"/>
        <v>Útil</v>
      </c>
      <c r="G659" s="128">
        <v>23.327083333333334</v>
      </c>
      <c r="H659" s="121"/>
      <c r="I659" s="122"/>
      <c r="J659" s="122"/>
      <c r="L659" s="121"/>
      <c r="M659" s="122"/>
      <c r="N659" s="122"/>
    </row>
    <row r="660" spans="4:14" x14ac:dyDescent="0.2">
      <c r="D660" s="126">
        <v>40746</v>
      </c>
      <c r="E660" s="127">
        <f t="shared" si="34"/>
        <v>5</v>
      </c>
      <c r="F660" s="122" t="str">
        <f t="shared" si="35"/>
        <v>Útil</v>
      </c>
      <c r="G660" s="128">
        <v>23.695833333333336</v>
      </c>
      <c r="H660" s="121"/>
      <c r="I660" s="122"/>
      <c r="J660" s="122"/>
      <c r="L660" s="121"/>
      <c r="M660" s="122"/>
      <c r="N660" s="122"/>
    </row>
    <row r="661" spans="4:14" x14ac:dyDescent="0.2">
      <c r="D661" s="126">
        <v>40747</v>
      </c>
      <c r="E661" s="127">
        <f t="shared" si="34"/>
        <v>6</v>
      </c>
      <c r="F661" s="122" t="str">
        <f t="shared" si="35"/>
        <v>Não útil</v>
      </c>
      <c r="G661" s="128">
        <v>24.066666666666663</v>
      </c>
      <c r="H661" s="121"/>
      <c r="I661" s="122"/>
      <c r="J661" s="122"/>
      <c r="L661" s="121"/>
      <c r="M661" s="122"/>
      <c r="N661" s="122"/>
    </row>
    <row r="662" spans="4:14" x14ac:dyDescent="0.2">
      <c r="D662" s="126">
        <v>40748</v>
      </c>
      <c r="E662" s="127">
        <f t="shared" si="34"/>
        <v>7</v>
      </c>
      <c r="F662" s="122" t="str">
        <f t="shared" si="35"/>
        <v>Não útil</v>
      </c>
      <c r="G662" s="128">
        <v>24.039583333333336</v>
      </c>
      <c r="H662" s="121"/>
      <c r="I662" s="122"/>
      <c r="J662" s="122"/>
      <c r="L662" s="121"/>
      <c r="M662" s="122"/>
      <c r="N662" s="122"/>
    </row>
    <row r="663" spans="4:14" x14ac:dyDescent="0.2">
      <c r="D663" s="126">
        <v>40749</v>
      </c>
      <c r="E663" s="127">
        <f t="shared" si="34"/>
        <v>1</v>
      </c>
      <c r="F663" s="122" t="str">
        <f t="shared" si="35"/>
        <v>Útil</v>
      </c>
      <c r="G663" s="128">
        <v>24.039583333333336</v>
      </c>
      <c r="H663" s="121"/>
      <c r="I663" s="122"/>
      <c r="J663" s="122"/>
      <c r="L663" s="121"/>
      <c r="M663" s="122"/>
      <c r="N663" s="122"/>
    </row>
    <row r="664" spans="4:14" x14ac:dyDescent="0.2">
      <c r="D664" s="126">
        <v>40750</v>
      </c>
      <c r="E664" s="127">
        <f t="shared" si="34"/>
        <v>2</v>
      </c>
      <c r="F664" s="122" t="str">
        <f t="shared" si="35"/>
        <v>Útil</v>
      </c>
      <c r="G664" s="128">
        <v>24.095833333333335</v>
      </c>
      <c r="H664" s="121"/>
      <c r="I664" s="122"/>
      <c r="J664" s="122"/>
      <c r="L664" s="121"/>
      <c r="M664" s="122"/>
      <c r="N664" s="122"/>
    </row>
    <row r="665" spans="4:14" x14ac:dyDescent="0.2">
      <c r="D665" s="126">
        <v>40751</v>
      </c>
      <c r="E665" s="127">
        <f t="shared" si="34"/>
        <v>3</v>
      </c>
      <c r="F665" s="122" t="str">
        <f t="shared" si="35"/>
        <v>Útil</v>
      </c>
      <c r="G665" s="128">
        <v>22.712500000000002</v>
      </c>
      <c r="H665" s="121"/>
      <c r="I665" s="122"/>
      <c r="J665" s="122"/>
      <c r="L665" s="121"/>
      <c r="M665" s="122"/>
      <c r="N665" s="122"/>
    </row>
    <row r="666" spans="4:14" x14ac:dyDescent="0.2">
      <c r="D666" s="126">
        <v>40752</v>
      </c>
      <c r="E666" s="127">
        <f t="shared" si="34"/>
        <v>4</v>
      </c>
      <c r="F666" s="122" t="str">
        <f t="shared" si="35"/>
        <v>Útil</v>
      </c>
      <c r="G666" s="128">
        <v>23.108333333333331</v>
      </c>
      <c r="H666" s="121"/>
      <c r="I666" s="122"/>
      <c r="J666" s="122"/>
      <c r="L666" s="121"/>
      <c r="M666" s="122"/>
      <c r="N666" s="122"/>
    </row>
    <row r="667" spans="4:14" x14ac:dyDescent="0.2">
      <c r="D667" s="126">
        <v>40753</v>
      </c>
      <c r="E667" s="127">
        <f t="shared" si="34"/>
        <v>5</v>
      </c>
      <c r="F667" s="122" t="str">
        <f t="shared" si="35"/>
        <v>Útil</v>
      </c>
      <c r="G667" s="128">
        <v>23.4375</v>
      </c>
      <c r="H667" s="121"/>
      <c r="I667" s="122"/>
      <c r="J667" s="122"/>
      <c r="L667" s="121"/>
      <c r="M667" s="122"/>
      <c r="N667" s="122"/>
    </row>
    <row r="668" spans="4:14" x14ac:dyDescent="0.2">
      <c r="D668" s="126">
        <v>40754</v>
      </c>
      <c r="E668" s="127">
        <f t="shared" si="34"/>
        <v>6</v>
      </c>
      <c r="F668" s="122" t="str">
        <f t="shared" si="35"/>
        <v>Não útil</v>
      </c>
      <c r="G668" s="128">
        <v>21.950000000000003</v>
      </c>
      <c r="H668" s="121"/>
      <c r="I668" s="122"/>
      <c r="J668" s="122"/>
      <c r="L668" s="121"/>
      <c r="M668" s="122"/>
      <c r="N668" s="122"/>
    </row>
    <row r="669" spans="4:14" x14ac:dyDescent="0.2">
      <c r="D669" s="126">
        <v>40755</v>
      </c>
      <c r="E669" s="127">
        <f t="shared" si="34"/>
        <v>7</v>
      </c>
      <c r="F669" s="122" t="str">
        <f t="shared" si="35"/>
        <v>Não útil</v>
      </c>
      <c r="G669" s="128">
        <v>23.987500000000001</v>
      </c>
      <c r="H669" s="121"/>
      <c r="I669" s="122"/>
      <c r="J669" s="122"/>
      <c r="L669" s="121"/>
      <c r="M669" s="122"/>
      <c r="N669" s="122"/>
    </row>
    <row r="670" spans="4:14" x14ac:dyDescent="0.2">
      <c r="D670" s="126">
        <v>40756</v>
      </c>
      <c r="E670" s="127">
        <f t="shared" si="34"/>
        <v>1</v>
      </c>
      <c r="F670" s="122" t="str">
        <f t="shared" si="35"/>
        <v>Útil</v>
      </c>
      <c r="G670" s="128">
        <v>23.850000000000005</v>
      </c>
      <c r="H670" s="121"/>
      <c r="I670" s="122"/>
      <c r="J670" s="122"/>
      <c r="L670" s="121"/>
      <c r="M670" s="122"/>
      <c r="N670" s="122"/>
    </row>
    <row r="671" spans="4:14" x14ac:dyDescent="0.2">
      <c r="D671" s="126">
        <v>40757</v>
      </c>
      <c r="E671" s="127">
        <f t="shared" si="34"/>
        <v>2</v>
      </c>
      <c r="F671" s="122" t="str">
        <f t="shared" si="35"/>
        <v>Útil</v>
      </c>
      <c r="G671" s="128">
        <v>23.416666666666668</v>
      </c>
      <c r="H671" s="121"/>
      <c r="I671" s="122"/>
      <c r="J671" s="122"/>
      <c r="L671" s="121"/>
      <c r="M671" s="122"/>
      <c r="N671" s="122"/>
    </row>
    <row r="672" spans="4:14" x14ac:dyDescent="0.2">
      <c r="D672" s="126">
        <v>40758</v>
      </c>
      <c r="E672" s="127">
        <f t="shared" si="34"/>
        <v>3</v>
      </c>
      <c r="F672" s="122" t="str">
        <f t="shared" si="35"/>
        <v>Útil</v>
      </c>
      <c r="G672" s="128">
        <v>23.820833333333329</v>
      </c>
      <c r="H672" s="121"/>
      <c r="I672" s="122"/>
      <c r="J672" s="122"/>
      <c r="L672" s="121"/>
      <c r="M672" s="122"/>
      <c r="N672" s="122"/>
    </row>
    <row r="673" spans="4:14" x14ac:dyDescent="0.2">
      <c r="D673" s="126">
        <v>40759</v>
      </c>
      <c r="E673" s="127">
        <f t="shared" si="34"/>
        <v>4</v>
      </c>
      <c r="F673" s="122" t="str">
        <f t="shared" si="35"/>
        <v>Útil</v>
      </c>
      <c r="G673" s="128">
        <v>23.712500000000002</v>
      </c>
      <c r="H673" s="121"/>
      <c r="I673" s="122"/>
      <c r="J673" s="122"/>
      <c r="L673" s="121"/>
      <c r="M673" s="122"/>
      <c r="N673" s="122"/>
    </row>
    <row r="674" spans="4:14" x14ac:dyDescent="0.2">
      <c r="D674" s="126">
        <v>40760</v>
      </c>
      <c r="E674" s="127">
        <f t="shared" si="34"/>
        <v>5</v>
      </c>
      <c r="F674" s="122" t="str">
        <f t="shared" si="35"/>
        <v>Útil</v>
      </c>
      <c r="G674" s="128">
        <v>24.03125</v>
      </c>
      <c r="H674" s="121"/>
      <c r="I674" s="122"/>
      <c r="J674" s="122"/>
      <c r="L674" s="121"/>
      <c r="M674" s="122"/>
      <c r="N674" s="122"/>
    </row>
    <row r="675" spans="4:14" x14ac:dyDescent="0.2">
      <c r="D675" s="126">
        <v>40761</v>
      </c>
      <c r="E675" s="127">
        <f t="shared" si="34"/>
        <v>6</v>
      </c>
      <c r="F675" s="122" t="str">
        <f t="shared" si="35"/>
        <v>Não útil</v>
      </c>
      <c r="G675" s="128">
        <v>23.295833333333331</v>
      </c>
      <c r="H675" s="121"/>
      <c r="I675" s="122"/>
      <c r="J675" s="122"/>
      <c r="L675" s="121"/>
      <c r="M675" s="122"/>
      <c r="N675" s="122"/>
    </row>
    <row r="676" spans="4:14" x14ac:dyDescent="0.2">
      <c r="D676" s="126">
        <v>40762</v>
      </c>
      <c r="E676" s="127">
        <f t="shared" si="34"/>
        <v>7</v>
      </c>
      <c r="F676" s="122" t="str">
        <f t="shared" si="35"/>
        <v>Não útil</v>
      </c>
      <c r="G676" s="128">
        <v>24.41458333333334</v>
      </c>
      <c r="H676" s="121"/>
      <c r="I676" s="122"/>
      <c r="J676" s="122"/>
      <c r="L676" s="121"/>
      <c r="M676" s="122"/>
      <c r="N676" s="122"/>
    </row>
    <row r="677" spans="4:14" x14ac:dyDescent="0.2">
      <c r="D677" s="126">
        <v>40763</v>
      </c>
      <c r="E677" s="127">
        <f t="shared" si="34"/>
        <v>1</v>
      </c>
      <c r="F677" s="122" t="str">
        <f t="shared" si="35"/>
        <v>Útil</v>
      </c>
      <c r="G677" s="128">
        <v>24.272916666666664</v>
      </c>
      <c r="H677" s="121"/>
      <c r="I677" s="122"/>
      <c r="J677" s="122"/>
      <c r="L677" s="121"/>
      <c r="M677" s="122"/>
      <c r="N677" s="122"/>
    </row>
    <row r="678" spans="4:14" x14ac:dyDescent="0.2">
      <c r="D678" s="126">
        <v>40764</v>
      </c>
      <c r="E678" s="127">
        <f t="shared" si="34"/>
        <v>2</v>
      </c>
      <c r="F678" s="122" t="str">
        <f t="shared" si="35"/>
        <v>Útil</v>
      </c>
      <c r="G678" s="128">
        <v>23.591666666666672</v>
      </c>
      <c r="H678" s="121"/>
      <c r="I678" s="122"/>
      <c r="J678" s="122"/>
      <c r="L678" s="121"/>
      <c r="M678" s="122"/>
      <c r="N678" s="122"/>
    </row>
    <row r="679" spans="4:14" x14ac:dyDescent="0.2">
      <c r="D679" s="126">
        <v>40765</v>
      </c>
      <c r="E679" s="127">
        <f t="shared" si="34"/>
        <v>3</v>
      </c>
      <c r="F679" s="122" t="str">
        <f t="shared" si="35"/>
        <v>Útil</v>
      </c>
      <c r="G679" s="128">
        <v>23.195833333333336</v>
      </c>
      <c r="H679" s="121"/>
      <c r="I679" s="122"/>
      <c r="J679" s="122"/>
      <c r="L679" s="121"/>
      <c r="M679" s="122"/>
      <c r="N679" s="122"/>
    </row>
    <row r="680" spans="4:14" x14ac:dyDescent="0.2">
      <c r="D680" s="126">
        <v>40766</v>
      </c>
      <c r="E680" s="127">
        <f t="shared" si="34"/>
        <v>4</v>
      </c>
      <c r="F680" s="122" t="str">
        <f t="shared" si="35"/>
        <v>Útil</v>
      </c>
      <c r="G680" s="128">
        <v>23.845833333333335</v>
      </c>
      <c r="H680" s="121"/>
      <c r="I680" s="122"/>
      <c r="J680" s="122"/>
      <c r="L680" s="121"/>
      <c r="M680" s="122"/>
      <c r="N680" s="122"/>
    </row>
    <row r="681" spans="4:14" x14ac:dyDescent="0.2">
      <c r="D681" s="126">
        <v>40767</v>
      </c>
      <c r="E681" s="127">
        <f t="shared" si="34"/>
        <v>5</v>
      </c>
      <c r="F681" s="122" t="str">
        <f t="shared" si="35"/>
        <v>Útil</v>
      </c>
      <c r="G681" s="128">
        <v>22.452083333333334</v>
      </c>
      <c r="H681" s="121"/>
      <c r="I681" s="122"/>
      <c r="J681" s="122"/>
      <c r="L681" s="121"/>
      <c r="M681" s="122"/>
      <c r="N681" s="122"/>
    </row>
    <row r="682" spans="4:14" x14ac:dyDescent="0.2">
      <c r="D682" s="126">
        <v>40768</v>
      </c>
      <c r="E682" s="127">
        <f t="shared" si="34"/>
        <v>6</v>
      </c>
      <c r="F682" s="122" t="str">
        <f t="shared" si="35"/>
        <v>Não útil</v>
      </c>
      <c r="G682" s="128">
        <v>22.854166666666668</v>
      </c>
      <c r="H682" s="121"/>
      <c r="I682" s="122"/>
      <c r="J682" s="122"/>
      <c r="L682" s="121"/>
      <c r="M682" s="122"/>
      <c r="N682" s="122"/>
    </row>
    <row r="683" spans="4:14" x14ac:dyDescent="0.2">
      <c r="D683" s="126">
        <v>40769</v>
      </c>
      <c r="E683" s="127">
        <f t="shared" si="34"/>
        <v>7</v>
      </c>
      <c r="F683" s="122" t="str">
        <f t="shared" si="35"/>
        <v>Não útil</v>
      </c>
      <c r="G683" s="128">
        <v>23.958333333333325</v>
      </c>
      <c r="H683" s="121"/>
      <c r="I683" s="122"/>
      <c r="J683" s="122"/>
      <c r="L683" s="121"/>
      <c r="M683" s="122"/>
      <c r="N683" s="122"/>
    </row>
    <row r="684" spans="4:14" x14ac:dyDescent="0.2">
      <c r="D684" s="126">
        <v>40770</v>
      </c>
      <c r="E684" s="127">
        <f t="shared" si="34"/>
        <v>1</v>
      </c>
      <c r="F684" s="122" t="str">
        <f t="shared" si="35"/>
        <v>Útil</v>
      </c>
      <c r="G684" s="128">
        <v>23.164583333333336</v>
      </c>
      <c r="H684" s="121"/>
      <c r="I684" s="122"/>
      <c r="J684" s="122"/>
      <c r="L684" s="121"/>
      <c r="M684" s="122"/>
      <c r="N684" s="122"/>
    </row>
    <row r="685" spans="4:14" x14ac:dyDescent="0.2">
      <c r="D685" s="126">
        <v>40771</v>
      </c>
      <c r="E685" s="127">
        <f t="shared" si="34"/>
        <v>2</v>
      </c>
      <c r="F685" s="122" t="str">
        <f t="shared" si="35"/>
        <v>Útil</v>
      </c>
      <c r="G685" s="128">
        <v>23.445833333333329</v>
      </c>
      <c r="H685" s="121"/>
      <c r="I685" s="122"/>
      <c r="J685" s="122"/>
      <c r="L685" s="121"/>
      <c r="M685" s="122"/>
      <c r="N685" s="122"/>
    </row>
    <row r="686" spans="4:14" x14ac:dyDescent="0.2">
      <c r="D686" s="126">
        <v>40772</v>
      </c>
      <c r="E686" s="127">
        <f t="shared" si="34"/>
        <v>3</v>
      </c>
      <c r="F686" s="122" t="str">
        <f t="shared" si="35"/>
        <v>Útil</v>
      </c>
      <c r="G686" s="128">
        <v>23.933333333333337</v>
      </c>
      <c r="H686" s="121"/>
      <c r="I686" s="122"/>
      <c r="J686" s="122"/>
      <c r="L686" s="121"/>
      <c r="M686" s="122"/>
      <c r="N686" s="122"/>
    </row>
    <row r="687" spans="4:14" x14ac:dyDescent="0.2">
      <c r="D687" s="126">
        <v>40773</v>
      </c>
      <c r="E687" s="127">
        <f t="shared" si="34"/>
        <v>4</v>
      </c>
      <c r="F687" s="122" t="str">
        <f t="shared" si="35"/>
        <v>Útil</v>
      </c>
      <c r="G687" s="128">
        <v>22.027083333333337</v>
      </c>
      <c r="H687" s="121"/>
      <c r="I687" s="122"/>
      <c r="J687" s="122"/>
      <c r="L687" s="121"/>
      <c r="M687" s="122"/>
      <c r="N687" s="122"/>
    </row>
    <row r="688" spans="4:14" x14ac:dyDescent="0.2">
      <c r="D688" s="126">
        <v>40774</v>
      </c>
      <c r="E688" s="127">
        <f t="shared" si="34"/>
        <v>5</v>
      </c>
      <c r="F688" s="122" t="str">
        <f t="shared" si="35"/>
        <v>Útil</v>
      </c>
      <c r="G688" s="128">
        <v>23.739583333333329</v>
      </c>
      <c r="H688" s="121"/>
      <c r="I688" s="122"/>
      <c r="J688" s="122"/>
      <c r="L688" s="121"/>
      <c r="M688" s="122"/>
      <c r="N688" s="122"/>
    </row>
    <row r="689" spans="4:14" x14ac:dyDescent="0.2">
      <c r="D689" s="126">
        <v>40775</v>
      </c>
      <c r="E689" s="127">
        <f t="shared" si="34"/>
        <v>6</v>
      </c>
      <c r="F689" s="122" t="str">
        <f t="shared" si="35"/>
        <v>Não útil</v>
      </c>
      <c r="G689" s="128">
        <v>22.254166666666666</v>
      </c>
      <c r="H689" s="121"/>
      <c r="I689" s="122"/>
      <c r="J689" s="122"/>
      <c r="L689" s="121"/>
      <c r="M689" s="122"/>
      <c r="N689" s="122"/>
    </row>
    <row r="690" spans="4:14" x14ac:dyDescent="0.2">
      <c r="D690" s="126">
        <v>40776</v>
      </c>
      <c r="E690" s="127">
        <f t="shared" si="34"/>
        <v>7</v>
      </c>
      <c r="F690" s="122" t="str">
        <f t="shared" si="35"/>
        <v>Não útil</v>
      </c>
      <c r="G690" s="128">
        <v>24.035416666666666</v>
      </c>
      <c r="H690" s="121"/>
      <c r="I690" s="122"/>
      <c r="J690" s="122"/>
      <c r="L690" s="121"/>
      <c r="M690" s="122"/>
      <c r="N690" s="122"/>
    </row>
    <row r="691" spans="4:14" x14ac:dyDescent="0.2">
      <c r="D691" s="126">
        <v>40777</v>
      </c>
      <c r="E691" s="127">
        <f t="shared" si="34"/>
        <v>1</v>
      </c>
      <c r="F691" s="122" t="str">
        <f t="shared" si="35"/>
        <v>Útil</v>
      </c>
      <c r="G691" s="128">
        <v>23.733333333333334</v>
      </c>
      <c r="H691" s="121"/>
      <c r="I691" s="122"/>
      <c r="J691" s="122"/>
      <c r="L691" s="121"/>
      <c r="M691" s="122"/>
      <c r="N691" s="122"/>
    </row>
    <row r="692" spans="4:14" x14ac:dyDescent="0.2">
      <c r="D692" s="126">
        <v>40778</v>
      </c>
      <c r="E692" s="127">
        <f t="shared" si="34"/>
        <v>2</v>
      </c>
      <c r="F692" s="122" t="str">
        <f t="shared" si="35"/>
        <v>Útil</v>
      </c>
      <c r="G692" s="128">
        <v>22.283333333333335</v>
      </c>
      <c r="H692" s="121"/>
      <c r="I692" s="122"/>
      <c r="J692" s="122"/>
      <c r="L692" s="121"/>
      <c r="M692" s="122"/>
      <c r="N692" s="122"/>
    </row>
    <row r="693" spans="4:14" x14ac:dyDescent="0.2">
      <c r="D693" s="126">
        <v>40779</v>
      </c>
      <c r="E693" s="127">
        <f t="shared" si="34"/>
        <v>3</v>
      </c>
      <c r="F693" s="122" t="str">
        <f t="shared" si="35"/>
        <v>Útil</v>
      </c>
      <c r="G693" s="128">
        <v>23.09375</v>
      </c>
      <c r="H693" s="121"/>
      <c r="I693" s="122"/>
      <c r="J693" s="122"/>
      <c r="L693" s="121"/>
      <c r="M693" s="122"/>
      <c r="N693" s="122"/>
    </row>
    <row r="694" spans="4:14" x14ac:dyDescent="0.2">
      <c r="D694" s="126">
        <v>40780</v>
      </c>
      <c r="E694" s="127">
        <f t="shared" si="34"/>
        <v>4</v>
      </c>
      <c r="F694" s="122" t="str">
        <f t="shared" si="35"/>
        <v>Útil</v>
      </c>
      <c r="G694" s="128">
        <v>23.070833333333329</v>
      </c>
      <c r="H694" s="121"/>
      <c r="I694" s="122"/>
      <c r="J694" s="122"/>
      <c r="L694" s="121"/>
      <c r="M694" s="122"/>
      <c r="N694" s="122"/>
    </row>
    <row r="695" spans="4:14" x14ac:dyDescent="0.2">
      <c r="D695" s="126">
        <v>40781</v>
      </c>
      <c r="E695" s="127">
        <f t="shared" si="34"/>
        <v>5</v>
      </c>
      <c r="F695" s="122" t="str">
        <f t="shared" si="35"/>
        <v>Útil</v>
      </c>
      <c r="G695" s="128">
        <v>24.450000000000003</v>
      </c>
      <c r="H695" s="121"/>
      <c r="I695" s="122"/>
      <c r="J695" s="122"/>
      <c r="L695" s="121"/>
      <c r="M695" s="122"/>
      <c r="N695" s="122"/>
    </row>
    <row r="696" spans="4:14" x14ac:dyDescent="0.2">
      <c r="D696" s="126">
        <v>40782</v>
      </c>
      <c r="E696" s="127">
        <f t="shared" ref="E696:E706" si="36">WEEKDAY(D696,2)</f>
        <v>6</v>
      </c>
      <c r="F696" s="122" t="str">
        <f t="shared" si="35"/>
        <v>Não útil</v>
      </c>
      <c r="G696" s="128">
        <v>23.170833333333338</v>
      </c>
      <c r="H696" s="121"/>
      <c r="I696" s="122"/>
      <c r="J696" s="122"/>
      <c r="L696" s="121"/>
      <c r="M696" s="122"/>
      <c r="N696" s="122"/>
    </row>
    <row r="697" spans="4:14" x14ac:dyDescent="0.2">
      <c r="D697" s="126">
        <v>40783</v>
      </c>
      <c r="E697" s="127">
        <f t="shared" si="36"/>
        <v>7</v>
      </c>
      <c r="F697" s="122" t="str">
        <f t="shared" si="35"/>
        <v>Não útil</v>
      </c>
      <c r="G697" s="128">
        <v>23.964583333333334</v>
      </c>
      <c r="H697" s="121"/>
      <c r="I697" s="122"/>
      <c r="J697" s="122"/>
      <c r="L697" s="121"/>
      <c r="M697" s="122"/>
      <c r="N697" s="122"/>
    </row>
    <row r="698" spans="4:14" x14ac:dyDescent="0.2">
      <c r="D698" s="126">
        <v>40784</v>
      </c>
      <c r="E698" s="127">
        <f t="shared" si="36"/>
        <v>1</v>
      </c>
      <c r="F698" s="122" t="str">
        <f t="shared" si="35"/>
        <v>Útil</v>
      </c>
      <c r="G698" s="128">
        <v>23.954166666666662</v>
      </c>
      <c r="H698" s="121"/>
      <c r="I698" s="122"/>
      <c r="J698" s="122"/>
      <c r="L698" s="121"/>
      <c r="M698" s="122"/>
      <c r="N698" s="122"/>
    </row>
    <row r="699" spans="4:14" x14ac:dyDescent="0.2">
      <c r="D699" s="126">
        <v>40785</v>
      </c>
      <c r="E699" s="127">
        <f t="shared" si="36"/>
        <v>2</v>
      </c>
      <c r="F699" s="122" t="str">
        <f t="shared" si="35"/>
        <v>Útil</v>
      </c>
      <c r="G699" s="128">
        <v>24.700000000000003</v>
      </c>
      <c r="H699" s="121"/>
      <c r="I699" s="122"/>
      <c r="J699" s="122"/>
      <c r="L699" s="121"/>
      <c r="M699" s="122"/>
      <c r="N699" s="122"/>
    </row>
    <row r="700" spans="4:14" x14ac:dyDescent="0.2">
      <c r="D700" s="126">
        <v>40786</v>
      </c>
      <c r="E700" s="127">
        <f t="shared" si="36"/>
        <v>3</v>
      </c>
      <c r="F700" s="122" t="str">
        <f t="shared" si="35"/>
        <v>Útil</v>
      </c>
      <c r="G700" s="128">
        <v>16.768750000000001</v>
      </c>
      <c r="H700" s="121"/>
      <c r="I700" s="122"/>
      <c r="J700" s="122"/>
      <c r="L700" s="121"/>
      <c r="M700" s="122"/>
      <c r="N700" s="122"/>
    </row>
    <row r="701" spans="4:14" x14ac:dyDescent="0.2">
      <c r="D701" s="126">
        <v>40787</v>
      </c>
      <c r="E701" s="127">
        <f t="shared" si="36"/>
        <v>4</v>
      </c>
      <c r="F701" s="122" t="str">
        <f t="shared" si="35"/>
        <v>Útil</v>
      </c>
      <c r="G701" s="128">
        <v>24.697916666666668</v>
      </c>
      <c r="H701" s="121"/>
      <c r="I701" s="122"/>
      <c r="J701" s="122"/>
      <c r="L701" s="121"/>
      <c r="M701" s="122"/>
      <c r="N701" s="122"/>
    </row>
    <row r="702" spans="4:14" x14ac:dyDescent="0.2">
      <c r="D702" s="126">
        <v>40788</v>
      </c>
      <c r="E702" s="127">
        <f t="shared" si="36"/>
        <v>5</v>
      </c>
      <c r="F702" s="122" t="str">
        <f t="shared" si="35"/>
        <v>Útil</v>
      </c>
      <c r="G702" s="128">
        <v>24.131250000000005</v>
      </c>
      <c r="H702" s="121"/>
      <c r="I702" s="122"/>
      <c r="J702" s="122"/>
      <c r="L702" s="121"/>
      <c r="M702" s="122"/>
      <c r="N702" s="122"/>
    </row>
    <row r="703" spans="4:14" x14ac:dyDescent="0.2">
      <c r="D703" s="126">
        <v>40789</v>
      </c>
      <c r="E703" s="127">
        <f t="shared" si="36"/>
        <v>6</v>
      </c>
      <c r="F703" s="122" t="str">
        <f t="shared" si="35"/>
        <v>Não útil</v>
      </c>
      <c r="G703" s="128">
        <v>23.079166666666666</v>
      </c>
      <c r="H703" s="121"/>
      <c r="I703" s="122"/>
      <c r="J703" s="122"/>
      <c r="L703" s="121"/>
      <c r="M703" s="122"/>
      <c r="N703" s="122"/>
    </row>
    <row r="704" spans="4:14" x14ac:dyDescent="0.2">
      <c r="D704" s="126">
        <v>40790</v>
      </c>
      <c r="E704" s="127">
        <f t="shared" si="36"/>
        <v>7</v>
      </c>
      <c r="F704" s="122" t="str">
        <f t="shared" si="35"/>
        <v>Não útil</v>
      </c>
      <c r="G704" s="128">
        <v>23.291666666666661</v>
      </c>
      <c r="H704" s="121"/>
      <c r="I704" s="122"/>
      <c r="J704" s="122"/>
      <c r="L704" s="121"/>
      <c r="M704" s="122"/>
      <c r="N704" s="122"/>
    </row>
    <row r="705" spans="4:14" x14ac:dyDescent="0.2">
      <c r="D705" s="126">
        <v>40791</v>
      </c>
      <c r="E705" s="127">
        <f t="shared" si="36"/>
        <v>1</v>
      </c>
      <c r="F705" s="122" t="str">
        <f t="shared" si="35"/>
        <v>Útil</v>
      </c>
      <c r="G705" s="128">
        <v>23.327083333333334</v>
      </c>
      <c r="H705" s="121"/>
      <c r="I705" s="122"/>
      <c r="J705" s="122"/>
      <c r="L705" s="121"/>
      <c r="M705" s="122"/>
      <c r="N705" s="122"/>
    </row>
    <row r="706" spans="4:14" x14ac:dyDescent="0.2">
      <c r="D706" s="126">
        <v>40792</v>
      </c>
      <c r="E706" s="127">
        <f t="shared" si="36"/>
        <v>2</v>
      </c>
      <c r="F706" s="122" t="str">
        <f t="shared" si="35"/>
        <v>Útil</v>
      </c>
      <c r="G706" s="128">
        <v>23.212499999999995</v>
      </c>
      <c r="H706" s="121"/>
      <c r="I706" s="122"/>
      <c r="J706" s="122"/>
      <c r="L706" s="121"/>
      <c r="M706" s="122"/>
      <c r="N706" s="122"/>
    </row>
    <row r="707" spans="4:14" x14ac:dyDescent="0.2">
      <c r="D707" s="123">
        <v>40793</v>
      </c>
      <c r="E707" s="124">
        <v>8</v>
      </c>
      <c r="F707" s="125" t="str">
        <f t="shared" si="35"/>
        <v>Não útil</v>
      </c>
      <c r="G707" s="128">
        <v>22.847916666666674</v>
      </c>
      <c r="H707" s="121"/>
      <c r="I707" s="122"/>
      <c r="J707" s="122"/>
      <c r="L707" s="121"/>
      <c r="M707" s="122"/>
      <c r="N707" s="122"/>
    </row>
    <row r="708" spans="4:14" x14ac:dyDescent="0.2">
      <c r="D708" s="126">
        <v>40794</v>
      </c>
      <c r="E708" s="127">
        <f t="shared" ref="E708:E741" si="37">WEEKDAY(D708,2)</f>
        <v>4</v>
      </c>
      <c r="F708" s="122" t="str">
        <f t="shared" si="35"/>
        <v>Útil</v>
      </c>
      <c r="G708" s="128">
        <v>24.608333333333334</v>
      </c>
      <c r="H708" s="121"/>
      <c r="I708" s="122"/>
      <c r="J708" s="122"/>
      <c r="L708" s="121"/>
      <c r="M708" s="122"/>
      <c r="N708" s="122"/>
    </row>
    <row r="709" spans="4:14" x14ac:dyDescent="0.2">
      <c r="D709" s="126">
        <v>40795</v>
      </c>
      <c r="E709" s="127">
        <f t="shared" si="37"/>
        <v>5</v>
      </c>
      <c r="F709" s="122" t="str">
        <f t="shared" si="35"/>
        <v>Útil</v>
      </c>
      <c r="G709" s="128">
        <v>24.841666666666665</v>
      </c>
      <c r="H709" s="121"/>
      <c r="I709" s="122"/>
      <c r="J709" s="122"/>
      <c r="L709" s="121"/>
      <c r="M709" s="122"/>
      <c r="N709" s="122"/>
    </row>
    <row r="710" spans="4:14" x14ac:dyDescent="0.2">
      <c r="D710" s="126">
        <v>40796</v>
      </c>
      <c r="E710" s="127">
        <f t="shared" si="37"/>
        <v>6</v>
      </c>
      <c r="F710" s="122" t="str">
        <f t="shared" si="35"/>
        <v>Não útil</v>
      </c>
      <c r="G710" s="128">
        <v>24.481250000000006</v>
      </c>
      <c r="H710" s="121"/>
      <c r="I710" s="122"/>
      <c r="J710" s="122"/>
      <c r="L710" s="121"/>
      <c r="M710" s="122"/>
      <c r="N710" s="122"/>
    </row>
    <row r="711" spans="4:14" x14ac:dyDescent="0.2">
      <c r="D711" s="126">
        <v>40797</v>
      </c>
      <c r="E711" s="127">
        <f t="shared" si="37"/>
        <v>7</v>
      </c>
      <c r="F711" s="122" t="str">
        <f t="shared" si="35"/>
        <v>Não útil</v>
      </c>
      <c r="G711" s="128">
        <v>24.950000000000003</v>
      </c>
      <c r="H711" s="121"/>
      <c r="I711" s="122"/>
      <c r="J711" s="122"/>
      <c r="L711" s="121"/>
      <c r="M711" s="122"/>
      <c r="N711" s="122"/>
    </row>
    <row r="712" spans="4:14" x14ac:dyDescent="0.2">
      <c r="D712" s="126">
        <v>40798</v>
      </c>
      <c r="E712" s="127">
        <f t="shared" si="37"/>
        <v>1</v>
      </c>
      <c r="F712" s="122" t="str">
        <f t="shared" si="35"/>
        <v>Útil</v>
      </c>
      <c r="G712" s="128">
        <v>24.837500000000002</v>
      </c>
      <c r="H712" s="121"/>
      <c r="I712" s="122"/>
      <c r="J712" s="122"/>
      <c r="L712" s="121"/>
      <c r="M712" s="122"/>
      <c r="N712" s="122"/>
    </row>
    <row r="713" spans="4:14" x14ac:dyDescent="0.2">
      <c r="D713" s="126">
        <v>40799</v>
      </c>
      <c r="E713" s="127">
        <f t="shared" si="37"/>
        <v>2</v>
      </c>
      <c r="F713" s="122" t="str">
        <f t="shared" si="35"/>
        <v>Útil</v>
      </c>
      <c r="G713" s="128">
        <v>24.587500000000006</v>
      </c>
      <c r="H713" s="121"/>
      <c r="I713" s="122"/>
      <c r="J713" s="122"/>
      <c r="L713" s="121"/>
      <c r="M713" s="122"/>
      <c r="N713" s="122"/>
    </row>
    <row r="714" spans="4:14" x14ac:dyDescent="0.2">
      <c r="D714" s="126">
        <v>40800</v>
      </c>
      <c r="E714" s="127">
        <f t="shared" si="37"/>
        <v>3</v>
      </c>
      <c r="F714" s="122" t="str">
        <f t="shared" si="35"/>
        <v>Útil</v>
      </c>
      <c r="G714" s="128">
        <v>24.810416666666669</v>
      </c>
      <c r="H714" s="121"/>
      <c r="I714" s="122"/>
      <c r="J714" s="122"/>
      <c r="L714" s="121"/>
      <c r="M714" s="122"/>
      <c r="N714" s="122"/>
    </row>
    <row r="715" spans="4:14" x14ac:dyDescent="0.2">
      <c r="D715" s="126">
        <v>40801</v>
      </c>
      <c r="E715" s="127">
        <f t="shared" si="37"/>
        <v>4</v>
      </c>
      <c r="F715" s="122" t="str">
        <f t="shared" ref="F715:F778" si="38">IF(E715&lt;6,"Útil","Não útil")</f>
        <v>Útil</v>
      </c>
      <c r="G715" s="128">
        <v>24.760416666666668</v>
      </c>
      <c r="H715" s="121"/>
      <c r="I715" s="122"/>
      <c r="J715" s="122"/>
      <c r="L715" s="121"/>
      <c r="M715" s="122"/>
      <c r="N715" s="122"/>
    </row>
    <row r="716" spans="4:14" x14ac:dyDescent="0.2">
      <c r="D716" s="126">
        <v>40802</v>
      </c>
      <c r="E716" s="127">
        <f t="shared" si="37"/>
        <v>5</v>
      </c>
      <c r="F716" s="122" t="str">
        <f t="shared" si="38"/>
        <v>Útil</v>
      </c>
      <c r="G716" s="128">
        <v>24.735416666666669</v>
      </c>
      <c r="H716" s="121"/>
      <c r="I716" s="122"/>
      <c r="J716" s="122"/>
      <c r="L716" s="121"/>
      <c r="M716" s="122"/>
      <c r="N716" s="122"/>
    </row>
    <row r="717" spans="4:14" x14ac:dyDescent="0.2">
      <c r="D717" s="126">
        <v>40803</v>
      </c>
      <c r="E717" s="127">
        <f t="shared" si="37"/>
        <v>6</v>
      </c>
      <c r="F717" s="122" t="str">
        <f t="shared" si="38"/>
        <v>Não útil</v>
      </c>
      <c r="G717" s="128">
        <v>22.966666666666665</v>
      </c>
      <c r="H717" s="121"/>
      <c r="I717" s="122"/>
      <c r="J717" s="122"/>
      <c r="L717" s="121"/>
      <c r="M717" s="122"/>
      <c r="N717" s="122"/>
    </row>
    <row r="718" spans="4:14" x14ac:dyDescent="0.2">
      <c r="D718" s="126">
        <v>40804</v>
      </c>
      <c r="E718" s="127">
        <f t="shared" si="37"/>
        <v>7</v>
      </c>
      <c r="F718" s="122" t="str">
        <f t="shared" si="38"/>
        <v>Não útil</v>
      </c>
      <c r="G718" s="128">
        <v>23.5</v>
      </c>
      <c r="H718" s="121"/>
      <c r="I718" s="122"/>
      <c r="J718" s="122"/>
      <c r="L718" s="121"/>
      <c r="M718" s="122"/>
      <c r="N718" s="122"/>
    </row>
    <row r="719" spans="4:14" x14ac:dyDescent="0.2">
      <c r="D719" s="126">
        <v>40805</v>
      </c>
      <c r="E719" s="127">
        <f t="shared" si="37"/>
        <v>1</v>
      </c>
      <c r="F719" s="122" t="str">
        <f t="shared" si="38"/>
        <v>Útil</v>
      </c>
      <c r="G719" s="128">
        <v>22.293750000000003</v>
      </c>
      <c r="H719" s="121"/>
      <c r="I719" s="122"/>
      <c r="J719" s="122"/>
      <c r="L719" s="121"/>
      <c r="M719" s="122"/>
      <c r="N719" s="122"/>
    </row>
    <row r="720" spans="4:14" x14ac:dyDescent="0.2">
      <c r="D720" s="126">
        <v>40806</v>
      </c>
      <c r="E720" s="127">
        <f t="shared" si="37"/>
        <v>2</v>
      </c>
      <c r="F720" s="122" t="str">
        <f t="shared" si="38"/>
        <v>Útil</v>
      </c>
      <c r="G720" s="128">
        <v>22.714583333333334</v>
      </c>
      <c r="H720" s="121"/>
      <c r="I720" s="122"/>
      <c r="J720" s="122"/>
      <c r="L720" s="121"/>
      <c r="M720" s="122"/>
      <c r="N720" s="122"/>
    </row>
    <row r="721" spans="4:14" x14ac:dyDescent="0.2">
      <c r="D721" s="126">
        <v>40807</v>
      </c>
      <c r="E721" s="127">
        <f t="shared" si="37"/>
        <v>3</v>
      </c>
      <c r="F721" s="122" t="str">
        <f t="shared" si="38"/>
        <v>Útil</v>
      </c>
      <c r="G721" s="128">
        <v>22.810416666666665</v>
      </c>
      <c r="H721" s="121"/>
      <c r="I721" s="122"/>
      <c r="J721" s="122"/>
      <c r="L721" s="121"/>
      <c r="M721" s="122"/>
      <c r="N721" s="122"/>
    </row>
    <row r="722" spans="4:14" x14ac:dyDescent="0.2">
      <c r="D722" s="126">
        <v>40808</v>
      </c>
      <c r="E722" s="127">
        <f t="shared" si="37"/>
        <v>4</v>
      </c>
      <c r="F722" s="122" t="str">
        <f t="shared" si="38"/>
        <v>Útil</v>
      </c>
      <c r="G722" s="128">
        <v>24.191666666666666</v>
      </c>
      <c r="H722" s="121"/>
      <c r="I722" s="122"/>
      <c r="J722" s="122"/>
      <c r="L722" s="121"/>
      <c r="M722" s="122"/>
      <c r="N722" s="122"/>
    </row>
    <row r="723" spans="4:14" x14ac:dyDescent="0.2">
      <c r="D723" s="126">
        <v>40809</v>
      </c>
      <c r="E723" s="127">
        <f t="shared" si="37"/>
        <v>5</v>
      </c>
      <c r="F723" s="122" t="str">
        <f t="shared" si="38"/>
        <v>Útil</v>
      </c>
      <c r="G723" s="128">
        <v>23.985416666666669</v>
      </c>
      <c r="H723" s="121"/>
      <c r="I723" s="122"/>
      <c r="J723" s="122"/>
      <c r="L723" s="121"/>
      <c r="M723" s="122"/>
      <c r="N723" s="122"/>
    </row>
    <row r="724" spans="4:14" x14ac:dyDescent="0.2">
      <c r="D724" s="126">
        <v>40810</v>
      </c>
      <c r="E724" s="127">
        <f t="shared" si="37"/>
        <v>6</v>
      </c>
      <c r="F724" s="122" t="str">
        <f t="shared" si="38"/>
        <v>Não útil</v>
      </c>
      <c r="G724" s="128">
        <v>24.543750000000003</v>
      </c>
      <c r="H724" s="121"/>
      <c r="I724" s="122"/>
      <c r="J724" s="122"/>
      <c r="L724" s="121"/>
      <c r="M724" s="122"/>
      <c r="N724" s="122"/>
    </row>
    <row r="725" spans="4:14" x14ac:dyDescent="0.2">
      <c r="D725" s="126">
        <v>40811</v>
      </c>
      <c r="E725" s="127">
        <f t="shared" si="37"/>
        <v>7</v>
      </c>
      <c r="F725" s="122" t="str">
        <f t="shared" si="38"/>
        <v>Não útil</v>
      </c>
      <c r="G725" s="128">
        <v>24.620833333333337</v>
      </c>
      <c r="H725" s="121"/>
      <c r="I725" s="122"/>
      <c r="J725" s="122"/>
      <c r="L725" s="121"/>
      <c r="M725" s="122"/>
      <c r="N725" s="122"/>
    </row>
    <row r="726" spans="4:14" x14ac:dyDescent="0.2">
      <c r="D726" s="126">
        <v>40812</v>
      </c>
      <c r="E726" s="127">
        <f t="shared" si="37"/>
        <v>1</v>
      </c>
      <c r="F726" s="122" t="str">
        <f t="shared" si="38"/>
        <v>Útil</v>
      </c>
      <c r="G726" s="128">
        <v>23.0625</v>
      </c>
      <c r="H726" s="121"/>
      <c r="I726" s="122"/>
      <c r="J726" s="122"/>
      <c r="L726" s="121"/>
      <c r="M726" s="122"/>
      <c r="N726" s="122"/>
    </row>
    <row r="727" spans="4:14" x14ac:dyDescent="0.2">
      <c r="D727" s="126">
        <v>40813</v>
      </c>
      <c r="E727" s="127">
        <f t="shared" si="37"/>
        <v>2</v>
      </c>
      <c r="F727" s="122" t="str">
        <f t="shared" si="38"/>
        <v>Útil</v>
      </c>
      <c r="G727" s="128">
        <v>24.054166666666671</v>
      </c>
      <c r="H727" s="121"/>
      <c r="I727" s="122"/>
      <c r="J727" s="122"/>
      <c r="L727" s="121"/>
      <c r="M727" s="122"/>
      <c r="N727" s="122"/>
    </row>
    <row r="728" spans="4:14" x14ac:dyDescent="0.2">
      <c r="D728" s="126">
        <v>40814</v>
      </c>
      <c r="E728" s="127">
        <f t="shared" si="37"/>
        <v>3</v>
      </c>
      <c r="F728" s="122" t="str">
        <f t="shared" si="38"/>
        <v>Útil</v>
      </c>
      <c r="G728" s="128">
        <v>24.535416666666674</v>
      </c>
      <c r="H728" s="121"/>
      <c r="I728" s="122"/>
      <c r="J728" s="122"/>
      <c r="L728" s="121"/>
      <c r="M728" s="122"/>
      <c r="N728" s="122"/>
    </row>
    <row r="729" spans="4:14" x14ac:dyDescent="0.2">
      <c r="D729" s="126">
        <v>40815</v>
      </c>
      <c r="E729" s="127">
        <f t="shared" si="37"/>
        <v>4</v>
      </c>
      <c r="F729" s="122" t="str">
        <f t="shared" si="38"/>
        <v>Útil</v>
      </c>
      <c r="G729" s="128">
        <v>25.008333333333329</v>
      </c>
      <c r="H729" s="121"/>
      <c r="I729" s="122"/>
      <c r="J729" s="122"/>
      <c r="L729" s="121"/>
      <c r="M729" s="122"/>
      <c r="N729" s="122"/>
    </row>
    <row r="730" spans="4:14" x14ac:dyDescent="0.2">
      <c r="D730" s="126">
        <v>40816</v>
      </c>
      <c r="E730" s="127">
        <f t="shared" si="37"/>
        <v>5</v>
      </c>
      <c r="F730" s="122" t="str">
        <f t="shared" si="38"/>
        <v>Útil</v>
      </c>
      <c r="G730" s="128">
        <v>24.743750000000002</v>
      </c>
      <c r="H730" s="121"/>
      <c r="I730" s="122"/>
      <c r="J730" s="122"/>
      <c r="L730" s="121"/>
      <c r="M730" s="122"/>
      <c r="N730" s="122"/>
    </row>
    <row r="731" spans="4:14" x14ac:dyDescent="0.2">
      <c r="D731" s="126">
        <v>40817</v>
      </c>
      <c r="E731" s="127">
        <f t="shared" si="37"/>
        <v>6</v>
      </c>
      <c r="F731" s="122" t="str">
        <f t="shared" si="38"/>
        <v>Não útil</v>
      </c>
      <c r="G731" s="128">
        <v>24.860416666666666</v>
      </c>
      <c r="H731" s="121"/>
      <c r="I731" s="122"/>
      <c r="J731" s="122"/>
      <c r="L731" s="121"/>
      <c r="M731" s="122"/>
      <c r="N731" s="122"/>
    </row>
    <row r="732" spans="4:14" x14ac:dyDescent="0.2">
      <c r="D732" s="126">
        <v>40818</v>
      </c>
      <c r="E732" s="127">
        <f t="shared" si="37"/>
        <v>7</v>
      </c>
      <c r="F732" s="122" t="str">
        <f t="shared" si="38"/>
        <v>Não útil</v>
      </c>
      <c r="G732" s="128">
        <v>25.47708333333334</v>
      </c>
      <c r="H732" s="121"/>
      <c r="I732" s="122"/>
      <c r="J732" s="122"/>
      <c r="L732" s="121"/>
      <c r="M732" s="122"/>
      <c r="N732" s="122"/>
    </row>
    <row r="733" spans="4:14" x14ac:dyDescent="0.2">
      <c r="D733" s="126">
        <v>40819</v>
      </c>
      <c r="E733" s="127">
        <f t="shared" si="37"/>
        <v>1</v>
      </c>
      <c r="F733" s="122" t="str">
        <f t="shared" si="38"/>
        <v>Útil</v>
      </c>
      <c r="G733" s="128">
        <v>25.027083333333337</v>
      </c>
      <c r="H733" s="121"/>
      <c r="I733" s="122"/>
      <c r="J733" s="122"/>
      <c r="L733" s="121"/>
      <c r="M733" s="122"/>
      <c r="N733" s="122"/>
    </row>
    <row r="734" spans="4:14" x14ac:dyDescent="0.2">
      <c r="D734" s="126">
        <v>40820</v>
      </c>
      <c r="E734" s="127">
        <f t="shared" si="37"/>
        <v>2</v>
      </c>
      <c r="F734" s="122" t="str">
        <f t="shared" si="38"/>
        <v>Útil</v>
      </c>
      <c r="G734" s="128">
        <v>25.745833333333337</v>
      </c>
      <c r="H734" s="121"/>
      <c r="I734" s="122"/>
      <c r="J734" s="122"/>
      <c r="L734" s="121"/>
      <c r="M734" s="122"/>
      <c r="N734" s="122"/>
    </row>
    <row r="735" spans="4:14" x14ac:dyDescent="0.2">
      <c r="D735" s="126">
        <v>40821</v>
      </c>
      <c r="E735" s="127">
        <f t="shared" si="37"/>
        <v>3</v>
      </c>
      <c r="F735" s="122" t="str">
        <f t="shared" si="38"/>
        <v>Útil</v>
      </c>
      <c r="G735" s="128">
        <v>24.889583333333334</v>
      </c>
      <c r="H735" s="121"/>
      <c r="I735" s="122"/>
      <c r="J735" s="122"/>
      <c r="L735" s="121"/>
      <c r="M735" s="122"/>
      <c r="N735" s="122"/>
    </row>
    <row r="736" spans="4:14" x14ac:dyDescent="0.2">
      <c r="D736" s="126">
        <v>40822</v>
      </c>
      <c r="E736" s="127">
        <f t="shared" si="37"/>
        <v>4</v>
      </c>
      <c r="F736" s="122" t="str">
        <f t="shared" si="38"/>
        <v>Útil</v>
      </c>
      <c r="G736" s="128">
        <v>25.275000000000002</v>
      </c>
      <c r="H736" s="121"/>
      <c r="I736" s="122"/>
      <c r="J736" s="122"/>
      <c r="L736" s="121"/>
      <c r="M736" s="122"/>
      <c r="N736" s="122"/>
    </row>
    <row r="737" spans="4:14" x14ac:dyDescent="0.2">
      <c r="D737" s="126">
        <v>40823</v>
      </c>
      <c r="E737" s="127">
        <f t="shared" si="37"/>
        <v>5</v>
      </c>
      <c r="F737" s="122" t="str">
        <f t="shared" si="38"/>
        <v>Útil</v>
      </c>
      <c r="G737" s="128">
        <v>25.175000000000001</v>
      </c>
      <c r="H737" s="121"/>
      <c r="I737" s="122"/>
      <c r="J737" s="122"/>
      <c r="L737" s="121"/>
      <c r="M737" s="122"/>
      <c r="N737" s="122"/>
    </row>
    <row r="738" spans="4:14" x14ac:dyDescent="0.2">
      <c r="D738" s="126">
        <v>40824</v>
      </c>
      <c r="E738" s="127">
        <f t="shared" si="37"/>
        <v>6</v>
      </c>
      <c r="F738" s="122" t="str">
        <f t="shared" si="38"/>
        <v>Não útil</v>
      </c>
      <c r="G738" s="128">
        <v>24.862500000000008</v>
      </c>
      <c r="H738" s="121"/>
      <c r="I738" s="122"/>
      <c r="J738" s="122"/>
      <c r="L738" s="121"/>
      <c r="M738" s="122"/>
      <c r="N738" s="122"/>
    </row>
    <row r="739" spans="4:14" x14ac:dyDescent="0.2">
      <c r="D739" s="126">
        <v>40825</v>
      </c>
      <c r="E739" s="127">
        <f t="shared" si="37"/>
        <v>7</v>
      </c>
      <c r="F739" s="122" t="str">
        <f t="shared" si="38"/>
        <v>Não útil</v>
      </c>
      <c r="G739" s="128">
        <v>24.722916666666666</v>
      </c>
      <c r="H739" s="121"/>
      <c r="I739" s="122"/>
      <c r="J739" s="122"/>
      <c r="L739" s="121"/>
      <c r="M739" s="122"/>
      <c r="N739" s="122"/>
    </row>
    <row r="740" spans="4:14" x14ac:dyDescent="0.2">
      <c r="D740" s="126">
        <v>40826</v>
      </c>
      <c r="E740" s="127">
        <f t="shared" si="37"/>
        <v>1</v>
      </c>
      <c r="F740" s="122" t="str">
        <f t="shared" si="38"/>
        <v>Útil</v>
      </c>
      <c r="G740" s="128">
        <v>25.347916666666666</v>
      </c>
      <c r="H740" s="121"/>
      <c r="I740" s="122"/>
      <c r="J740" s="122"/>
      <c r="L740" s="121"/>
      <c r="M740" s="122"/>
      <c r="N740" s="122"/>
    </row>
    <row r="741" spans="4:14" x14ac:dyDescent="0.2">
      <c r="D741" s="126">
        <v>40827</v>
      </c>
      <c r="E741" s="127">
        <f t="shared" si="37"/>
        <v>2</v>
      </c>
      <c r="F741" s="122" t="str">
        <f t="shared" si="38"/>
        <v>Útil</v>
      </c>
      <c r="G741" s="128">
        <v>25.793749999999999</v>
      </c>
      <c r="H741" s="121"/>
      <c r="I741" s="122"/>
      <c r="J741" s="122"/>
      <c r="L741" s="121"/>
      <c r="M741" s="122"/>
      <c r="N741" s="122"/>
    </row>
    <row r="742" spans="4:14" x14ac:dyDescent="0.2">
      <c r="D742" s="123">
        <v>40828</v>
      </c>
      <c r="E742" s="124">
        <v>8</v>
      </c>
      <c r="F742" s="125" t="str">
        <f t="shared" si="38"/>
        <v>Não útil</v>
      </c>
      <c r="G742" s="128">
        <v>25.75</v>
      </c>
      <c r="H742" s="121"/>
      <c r="I742" s="122"/>
      <c r="J742" s="122"/>
      <c r="L742" s="121"/>
      <c r="M742" s="122"/>
      <c r="N742" s="122"/>
    </row>
    <row r="743" spans="4:14" x14ac:dyDescent="0.2">
      <c r="D743" s="126">
        <v>40829</v>
      </c>
      <c r="E743" s="127">
        <f t="shared" ref="E743:E762" si="39">WEEKDAY(D743,2)</f>
        <v>4</v>
      </c>
      <c r="F743" s="122" t="str">
        <f t="shared" si="38"/>
        <v>Útil</v>
      </c>
      <c r="G743" s="128">
        <v>25.322916666666661</v>
      </c>
      <c r="H743" s="121"/>
      <c r="I743" s="122"/>
      <c r="J743" s="122"/>
      <c r="L743" s="121"/>
      <c r="M743" s="122"/>
      <c r="N743" s="122"/>
    </row>
    <row r="744" spans="4:14" x14ac:dyDescent="0.2">
      <c r="D744" s="126">
        <v>40830</v>
      </c>
      <c r="E744" s="127">
        <f t="shared" si="39"/>
        <v>5</v>
      </c>
      <c r="F744" s="122" t="str">
        <f t="shared" si="38"/>
        <v>Útil</v>
      </c>
      <c r="G744" s="128">
        <v>25.181250000000002</v>
      </c>
      <c r="H744" s="121"/>
      <c r="I744" s="122"/>
      <c r="J744" s="122"/>
      <c r="L744" s="121"/>
      <c r="M744" s="122"/>
      <c r="N744" s="122"/>
    </row>
    <row r="745" spans="4:14" x14ac:dyDescent="0.2">
      <c r="D745" s="126">
        <v>40831</v>
      </c>
      <c r="E745" s="127">
        <f t="shared" si="39"/>
        <v>6</v>
      </c>
      <c r="F745" s="122" t="str">
        <f t="shared" si="38"/>
        <v>Não útil</v>
      </c>
      <c r="G745" s="128">
        <v>25.427083333333332</v>
      </c>
      <c r="H745" s="121"/>
      <c r="I745" s="122"/>
      <c r="J745" s="122"/>
      <c r="L745" s="121"/>
      <c r="M745" s="122"/>
      <c r="N745" s="122"/>
    </row>
    <row r="746" spans="4:14" x14ac:dyDescent="0.2">
      <c r="D746" s="126">
        <v>40832</v>
      </c>
      <c r="E746" s="127">
        <f t="shared" si="39"/>
        <v>7</v>
      </c>
      <c r="F746" s="122" t="str">
        <f t="shared" si="38"/>
        <v>Não útil</v>
      </c>
      <c r="G746" s="128">
        <v>25.870833333333334</v>
      </c>
      <c r="H746" s="121"/>
      <c r="I746" s="122"/>
      <c r="J746" s="122"/>
      <c r="L746" s="121"/>
      <c r="M746" s="122"/>
      <c r="N746" s="122"/>
    </row>
    <row r="747" spans="4:14" x14ac:dyDescent="0.2">
      <c r="D747" s="126">
        <v>40833</v>
      </c>
      <c r="E747" s="127">
        <f t="shared" si="39"/>
        <v>1</v>
      </c>
      <c r="F747" s="122" t="str">
        <f t="shared" si="38"/>
        <v>Útil</v>
      </c>
      <c r="G747" s="128">
        <v>26.445833333333329</v>
      </c>
      <c r="H747" s="121"/>
      <c r="I747" s="122"/>
      <c r="J747" s="122"/>
      <c r="L747" s="121"/>
      <c r="M747" s="122"/>
      <c r="N747" s="122"/>
    </row>
    <row r="748" spans="4:14" x14ac:dyDescent="0.2">
      <c r="D748" s="126">
        <v>40834</v>
      </c>
      <c r="E748" s="127">
        <f t="shared" si="39"/>
        <v>2</v>
      </c>
      <c r="F748" s="122" t="str">
        <f t="shared" si="38"/>
        <v>Útil</v>
      </c>
      <c r="G748" s="128">
        <v>26.172916666666669</v>
      </c>
      <c r="H748" s="121"/>
      <c r="I748" s="122"/>
      <c r="J748" s="122"/>
      <c r="L748" s="121"/>
      <c r="M748" s="122"/>
      <c r="N748" s="122"/>
    </row>
    <row r="749" spans="4:14" x14ac:dyDescent="0.2">
      <c r="D749" s="126">
        <v>40835</v>
      </c>
      <c r="E749" s="127">
        <f t="shared" si="39"/>
        <v>3</v>
      </c>
      <c r="F749" s="122" t="str">
        <f t="shared" si="38"/>
        <v>Útil</v>
      </c>
      <c r="G749" s="128">
        <v>22.556250000000006</v>
      </c>
      <c r="H749" s="121"/>
      <c r="I749" s="122"/>
      <c r="J749" s="122"/>
      <c r="L749" s="121"/>
      <c r="M749" s="122"/>
      <c r="N749" s="122"/>
    </row>
    <row r="750" spans="4:14" x14ac:dyDescent="0.2">
      <c r="D750" s="126">
        <v>40836</v>
      </c>
      <c r="E750" s="127">
        <f t="shared" si="39"/>
        <v>4</v>
      </c>
      <c r="F750" s="122" t="str">
        <f t="shared" si="38"/>
        <v>Útil</v>
      </c>
      <c r="G750" s="128">
        <v>21.789583333333336</v>
      </c>
      <c r="H750" s="121"/>
      <c r="I750" s="122"/>
      <c r="J750" s="122"/>
      <c r="L750" s="121"/>
      <c r="M750" s="122"/>
      <c r="N750" s="122"/>
    </row>
    <row r="751" spans="4:14" x14ac:dyDescent="0.2">
      <c r="D751" s="126">
        <v>40837</v>
      </c>
      <c r="E751" s="127">
        <f t="shared" si="39"/>
        <v>5</v>
      </c>
      <c r="F751" s="122" t="str">
        <f t="shared" si="38"/>
        <v>Útil</v>
      </c>
      <c r="G751" s="128">
        <v>22.118750000000002</v>
      </c>
      <c r="H751" s="121"/>
      <c r="I751" s="122"/>
      <c r="J751" s="122"/>
      <c r="L751" s="121"/>
      <c r="M751" s="122"/>
      <c r="N751" s="122"/>
    </row>
    <row r="752" spans="4:14" x14ac:dyDescent="0.2">
      <c r="D752" s="126">
        <v>40838</v>
      </c>
      <c r="E752" s="127">
        <f t="shared" si="39"/>
        <v>6</v>
      </c>
      <c r="F752" s="122" t="str">
        <f t="shared" si="38"/>
        <v>Não útil</v>
      </c>
      <c r="G752" s="128">
        <v>23.760416666666661</v>
      </c>
      <c r="H752" s="121"/>
      <c r="I752" s="122"/>
      <c r="J752" s="122"/>
      <c r="L752" s="121"/>
      <c r="M752" s="122"/>
      <c r="N752" s="122"/>
    </row>
    <row r="753" spans="4:14" x14ac:dyDescent="0.2">
      <c r="D753" s="126">
        <v>40839</v>
      </c>
      <c r="E753" s="127">
        <f t="shared" si="39"/>
        <v>7</v>
      </c>
      <c r="F753" s="122" t="str">
        <f t="shared" si="38"/>
        <v>Não útil</v>
      </c>
      <c r="G753" s="128">
        <v>24.506249999999998</v>
      </c>
      <c r="H753" s="121"/>
      <c r="I753" s="122"/>
      <c r="J753" s="122"/>
      <c r="L753" s="121"/>
      <c r="M753" s="122"/>
      <c r="N753" s="122"/>
    </row>
    <row r="754" spans="4:14" x14ac:dyDescent="0.2">
      <c r="D754" s="126">
        <v>40840</v>
      </c>
      <c r="E754" s="127">
        <f t="shared" si="39"/>
        <v>1</v>
      </c>
      <c r="F754" s="122" t="str">
        <f t="shared" si="38"/>
        <v>Útil</v>
      </c>
      <c r="G754" s="128">
        <v>24.897916666666674</v>
      </c>
      <c r="H754" s="121"/>
      <c r="I754" s="122"/>
      <c r="J754" s="122"/>
      <c r="L754" s="121"/>
      <c r="M754" s="122"/>
      <c r="N754" s="122"/>
    </row>
    <row r="755" spans="4:14" x14ac:dyDescent="0.2">
      <c r="D755" s="126">
        <v>40841</v>
      </c>
      <c r="E755" s="127">
        <f t="shared" si="39"/>
        <v>2</v>
      </c>
      <c r="F755" s="122" t="str">
        <f t="shared" si="38"/>
        <v>Útil</v>
      </c>
      <c r="G755" s="128">
        <v>25.462500000000002</v>
      </c>
      <c r="H755" s="121"/>
      <c r="I755" s="122"/>
      <c r="J755" s="122"/>
      <c r="L755" s="121"/>
      <c r="M755" s="122"/>
      <c r="N755" s="122"/>
    </row>
    <row r="756" spans="4:14" x14ac:dyDescent="0.2">
      <c r="D756" s="126">
        <v>40842</v>
      </c>
      <c r="E756" s="127">
        <f t="shared" si="39"/>
        <v>3</v>
      </c>
      <c r="F756" s="122" t="str">
        <f t="shared" si="38"/>
        <v>Útil</v>
      </c>
      <c r="G756" s="128">
        <v>24.791666666666671</v>
      </c>
      <c r="H756" s="121"/>
      <c r="I756" s="122"/>
      <c r="J756" s="122"/>
      <c r="L756" s="121"/>
      <c r="M756" s="122"/>
      <c r="N756" s="122"/>
    </row>
    <row r="757" spans="4:14" x14ac:dyDescent="0.2">
      <c r="D757" s="126">
        <v>40843</v>
      </c>
      <c r="E757" s="127">
        <f t="shared" si="39"/>
        <v>4</v>
      </c>
      <c r="F757" s="122" t="str">
        <f t="shared" si="38"/>
        <v>Útil</v>
      </c>
      <c r="G757" s="128">
        <v>26.245833333333334</v>
      </c>
      <c r="H757" s="121"/>
      <c r="I757" s="122"/>
      <c r="J757" s="122"/>
      <c r="L757" s="121"/>
      <c r="M757" s="122"/>
      <c r="N757" s="122"/>
    </row>
    <row r="758" spans="4:14" x14ac:dyDescent="0.2">
      <c r="D758" s="126">
        <v>40844</v>
      </c>
      <c r="E758" s="127">
        <f t="shared" si="39"/>
        <v>5</v>
      </c>
      <c r="F758" s="122" t="str">
        <f t="shared" si="38"/>
        <v>Útil</v>
      </c>
      <c r="G758" s="128">
        <v>25.735416666666662</v>
      </c>
      <c r="H758" s="121"/>
      <c r="I758" s="122"/>
      <c r="J758" s="122"/>
      <c r="L758" s="121"/>
      <c r="M758" s="122"/>
      <c r="N758" s="122"/>
    </row>
    <row r="759" spans="4:14" x14ac:dyDescent="0.2">
      <c r="D759" s="126">
        <v>40845</v>
      </c>
      <c r="E759" s="127">
        <f t="shared" si="39"/>
        <v>6</v>
      </c>
      <c r="F759" s="122" t="str">
        <f t="shared" si="38"/>
        <v>Não útil</v>
      </c>
      <c r="G759" s="128">
        <v>25.912500000000005</v>
      </c>
      <c r="H759" s="121"/>
      <c r="I759" s="122"/>
      <c r="J759" s="122"/>
      <c r="L759" s="121"/>
      <c r="M759" s="122"/>
      <c r="N759" s="122"/>
    </row>
    <row r="760" spans="4:14" x14ac:dyDescent="0.2">
      <c r="D760" s="126">
        <v>40846</v>
      </c>
      <c r="E760" s="127">
        <f t="shared" si="39"/>
        <v>7</v>
      </c>
      <c r="F760" s="122" t="str">
        <f t="shared" si="38"/>
        <v>Não útil</v>
      </c>
      <c r="G760" s="128">
        <v>25.285416666666674</v>
      </c>
      <c r="H760" s="121"/>
      <c r="I760" s="122"/>
      <c r="J760" s="122"/>
      <c r="L760" s="121"/>
      <c r="M760" s="122"/>
      <c r="N760" s="122"/>
    </row>
    <row r="761" spans="4:14" x14ac:dyDescent="0.2">
      <c r="D761" s="126">
        <v>40847</v>
      </c>
      <c r="E761" s="127">
        <f t="shared" si="39"/>
        <v>1</v>
      </c>
      <c r="F761" s="122" t="str">
        <f t="shared" si="38"/>
        <v>Útil</v>
      </c>
      <c r="G761" s="128">
        <v>25.850000000000005</v>
      </c>
      <c r="H761" s="121"/>
      <c r="I761" s="122"/>
      <c r="J761" s="122"/>
      <c r="L761" s="121"/>
      <c r="M761" s="122"/>
      <c r="N761" s="122"/>
    </row>
    <row r="762" spans="4:14" x14ac:dyDescent="0.2">
      <c r="D762" s="126">
        <v>40848</v>
      </c>
      <c r="E762" s="127">
        <f t="shared" si="39"/>
        <v>2</v>
      </c>
      <c r="F762" s="122" t="str">
        <f t="shared" si="38"/>
        <v>Útil</v>
      </c>
      <c r="G762" s="128">
        <v>25.118750000000006</v>
      </c>
      <c r="H762" s="121"/>
      <c r="I762" s="122"/>
      <c r="J762" s="122"/>
      <c r="L762" s="121"/>
      <c r="M762" s="122"/>
      <c r="N762" s="122"/>
    </row>
    <row r="763" spans="4:14" x14ac:dyDescent="0.2">
      <c r="D763" s="123">
        <v>40849</v>
      </c>
      <c r="E763" s="124">
        <v>8</v>
      </c>
      <c r="F763" s="125" t="str">
        <f t="shared" si="38"/>
        <v>Não útil</v>
      </c>
      <c r="G763" s="128">
        <v>22.695833333333336</v>
      </c>
      <c r="H763" s="121"/>
      <c r="I763" s="122"/>
      <c r="J763" s="122"/>
      <c r="L763" s="121"/>
      <c r="M763" s="122"/>
      <c r="N763" s="122"/>
    </row>
    <row r="764" spans="4:14" x14ac:dyDescent="0.2">
      <c r="D764" s="126">
        <v>40850</v>
      </c>
      <c r="E764" s="127">
        <f t="shared" ref="E764:E775" si="40">WEEKDAY(D764,2)</f>
        <v>4</v>
      </c>
      <c r="F764" s="122" t="str">
        <f t="shared" si="38"/>
        <v>Útil</v>
      </c>
      <c r="G764" s="128">
        <v>22.625</v>
      </c>
      <c r="H764" s="121"/>
      <c r="I764" s="122"/>
      <c r="J764" s="122"/>
      <c r="L764" s="121"/>
      <c r="M764" s="122"/>
      <c r="N764" s="122"/>
    </row>
    <row r="765" spans="4:14" x14ac:dyDescent="0.2">
      <c r="D765" s="126">
        <v>40851</v>
      </c>
      <c r="E765" s="127">
        <f t="shared" si="40"/>
        <v>5</v>
      </c>
      <c r="F765" s="122" t="str">
        <f t="shared" si="38"/>
        <v>Útil</v>
      </c>
      <c r="G765" s="128">
        <v>23.770833333333339</v>
      </c>
      <c r="H765" s="121"/>
      <c r="I765" s="122"/>
      <c r="J765" s="122"/>
      <c r="L765" s="121"/>
      <c r="M765" s="122"/>
      <c r="N765" s="122"/>
    </row>
    <row r="766" spans="4:14" x14ac:dyDescent="0.2">
      <c r="D766" s="126">
        <v>40852</v>
      </c>
      <c r="E766" s="127">
        <f t="shared" si="40"/>
        <v>6</v>
      </c>
      <c r="F766" s="122" t="str">
        <f t="shared" si="38"/>
        <v>Não útil</v>
      </c>
      <c r="G766" s="128">
        <v>23.804166666666664</v>
      </c>
      <c r="H766" s="121"/>
      <c r="I766" s="122"/>
      <c r="J766" s="122"/>
      <c r="L766" s="121"/>
      <c r="M766" s="122"/>
      <c r="N766" s="122"/>
    </row>
    <row r="767" spans="4:14" x14ac:dyDescent="0.2">
      <c r="D767" s="126">
        <v>40853</v>
      </c>
      <c r="E767" s="127">
        <f t="shared" si="40"/>
        <v>7</v>
      </c>
      <c r="F767" s="122" t="str">
        <f t="shared" si="38"/>
        <v>Não útil</v>
      </c>
      <c r="G767" s="128">
        <v>24.356249999999999</v>
      </c>
      <c r="H767" s="121"/>
      <c r="I767" s="122"/>
      <c r="J767" s="122"/>
      <c r="L767" s="121"/>
      <c r="M767" s="122"/>
      <c r="N767" s="122"/>
    </row>
    <row r="768" spans="4:14" x14ac:dyDescent="0.2">
      <c r="D768" s="126">
        <v>40854</v>
      </c>
      <c r="E768" s="127">
        <f t="shared" si="40"/>
        <v>1</v>
      </c>
      <c r="F768" s="122" t="str">
        <f t="shared" si="38"/>
        <v>Útil</v>
      </c>
      <c r="G768" s="128">
        <v>24.299999999999994</v>
      </c>
      <c r="H768" s="121"/>
      <c r="I768" s="122"/>
      <c r="J768" s="122"/>
      <c r="L768" s="121"/>
      <c r="M768" s="122"/>
      <c r="N768" s="122"/>
    </row>
    <row r="769" spans="4:14" x14ac:dyDescent="0.2">
      <c r="D769" s="126">
        <v>40855</v>
      </c>
      <c r="E769" s="127">
        <f t="shared" si="40"/>
        <v>2</v>
      </c>
      <c r="F769" s="122" t="str">
        <f t="shared" si="38"/>
        <v>Útil</v>
      </c>
      <c r="G769" s="128">
        <v>15.216666666666667</v>
      </c>
      <c r="H769" s="121"/>
      <c r="I769" s="122"/>
      <c r="J769" s="122"/>
      <c r="L769" s="121"/>
      <c r="M769" s="122"/>
      <c r="N769" s="122"/>
    </row>
    <row r="770" spans="4:14" x14ac:dyDescent="0.2">
      <c r="D770" s="126">
        <v>40856</v>
      </c>
      <c r="E770" s="127">
        <f t="shared" si="40"/>
        <v>3</v>
      </c>
      <c r="F770" s="122" t="str">
        <f t="shared" si="38"/>
        <v>Útil</v>
      </c>
      <c r="G770" s="128">
        <v>23.137499999999999</v>
      </c>
      <c r="H770" s="121"/>
      <c r="I770" s="122"/>
      <c r="J770" s="122"/>
      <c r="L770" s="121"/>
      <c r="M770" s="122"/>
      <c r="N770" s="122"/>
    </row>
    <row r="771" spans="4:14" x14ac:dyDescent="0.2">
      <c r="D771" s="126">
        <v>40857</v>
      </c>
      <c r="E771" s="127">
        <f t="shared" si="40"/>
        <v>4</v>
      </c>
      <c r="F771" s="122" t="str">
        <f t="shared" si="38"/>
        <v>Útil</v>
      </c>
      <c r="G771" s="128">
        <v>23.695833333333329</v>
      </c>
      <c r="H771" s="121"/>
      <c r="I771" s="122"/>
      <c r="J771" s="122"/>
      <c r="L771" s="121"/>
      <c r="M771" s="122"/>
      <c r="N771" s="122"/>
    </row>
    <row r="772" spans="4:14" x14ac:dyDescent="0.2">
      <c r="D772" s="126">
        <v>40858</v>
      </c>
      <c r="E772" s="127">
        <f t="shared" si="40"/>
        <v>5</v>
      </c>
      <c r="F772" s="122" t="str">
        <f t="shared" si="38"/>
        <v>Útil</v>
      </c>
      <c r="G772" s="128">
        <v>23.737500000000001</v>
      </c>
      <c r="H772" s="121"/>
      <c r="I772" s="122"/>
      <c r="J772" s="122"/>
      <c r="L772" s="121"/>
      <c r="M772" s="122"/>
      <c r="N772" s="122"/>
    </row>
    <row r="773" spans="4:14" x14ac:dyDescent="0.2">
      <c r="D773" s="126">
        <v>40859</v>
      </c>
      <c r="E773" s="127">
        <f t="shared" si="40"/>
        <v>6</v>
      </c>
      <c r="F773" s="122" t="str">
        <f t="shared" si="38"/>
        <v>Não útil</v>
      </c>
      <c r="G773" s="128">
        <v>24.956249999999997</v>
      </c>
      <c r="H773" s="121"/>
      <c r="I773" s="122"/>
      <c r="J773" s="122"/>
      <c r="L773" s="121"/>
      <c r="M773" s="122"/>
      <c r="N773" s="122"/>
    </row>
    <row r="774" spans="4:14" x14ac:dyDescent="0.2">
      <c r="D774" s="126">
        <v>40860</v>
      </c>
      <c r="E774" s="127">
        <f t="shared" si="40"/>
        <v>7</v>
      </c>
      <c r="F774" s="122" t="str">
        <f t="shared" si="38"/>
        <v>Não útil</v>
      </c>
      <c r="G774" s="128">
        <v>25.722916666666666</v>
      </c>
      <c r="H774" s="121"/>
      <c r="I774" s="122"/>
      <c r="J774" s="122"/>
      <c r="L774" s="121"/>
      <c r="M774" s="122"/>
      <c r="N774" s="122"/>
    </row>
    <row r="775" spans="4:14" x14ac:dyDescent="0.2">
      <c r="D775" s="126">
        <v>40861</v>
      </c>
      <c r="E775" s="127">
        <f t="shared" si="40"/>
        <v>1</v>
      </c>
      <c r="F775" s="122" t="str">
        <f t="shared" si="38"/>
        <v>Útil</v>
      </c>
      <c r="G775" s="128">
        <v>25.925000000000008</v>
      </c>
      <c r="H775" s="121"/>
      <c r="I775" s="122"/>
      <c r="J775" s="122"/>
      <c r="L775" s="121"/>
      <c r="M775" s="122"/>
      <c r="N775" s="122"/>
    </row>
    <row r="776" spans="4:14" x14ac:dyDescent="0.2">
      <c r="D776" s="123">
        <v>40862</v>
      </c>
      <c r="E776" s="124">
        <v>8</v>
      </c>
      <c r="F776" s="125" t="str">
        <f t="shared" si="38"/>
        <v>Não útil</v>
      </c>
      <c r="G776" s="128">
        <v>25.556250000000002</v>
      </c>
      <c r="H776" s="121"/>
      <c r="I776" s="122"/>
      <c r="J776" s="122"/>
      <c r="L776" s="121"/>
      <c r="M776" s="122"/>
      <c r="N776" s="122"/>
    </row>
    <row r="777" spans="4:14" x14ac:dyDescent="0.2">
      <c r="D777" s="126">
        <v>40863</v>
      </c>
      <c r="E777" s="127">
        <f t="shared" ref="E777:E814" si="41">WEEKDAY(D777,2)</f>
        <v>3</v>
      </c>
      <c r="F777" s="122" t="str">
        <f t="shared" si="38"/>
        <v>Útil</v>
      </c>
      <c r="G777" s="128">
        <v>26.193749999999998</v>
      </c>
      <c r="H777" s="121"/>
      <c r="I777" s="122"/>
      <c r="J777" s="122"/>
      <c r="L777" s="121"/>
      <c r="M777" s="122"/>
      <c r="N777" s="122"/>
    </row>
    <row r="778" spans="4:14" x14ac:dyDescent="0.2">
      <c r="D778" s="126">
        <v>40864</v>
      </c>
      <c r="E778" s="127">
        <f t="shared" si="41"/>
        <v>4</v>
      </c>
      <c r="F778" s="122" t="str">
        <f t="shared" si="38"/>
        <v>Útil</v>
      </c>
      <c r="G778" s="128">
        <v>26.047916666666676</v>
      </c>
      <c r="H778" s="121"/>
      <c r="I778" s="122"/>
      <c r="J778" s="122"/>
      <c r="L778" s="121"/>
      <c r="M778" s="122"/>
      <c r="N778" s="122"/>
    </row>
    <row r="779" spans="4:14" x14ac:dyDescent="0.2">
      <c r="D779" s="126">
        <v>40865</v>
      </c>
      <c r="E779" s="127">
        <f t="shared" si="41"/>
        <v>5</v>
      </c>
      <c r="F779" s="122" t="str">
        <f t="shared" ref="F779:F814" si="42">IF(E779&lt;6,"Útil","Não útil")</f>
        <v>Útil</v>
      </c>
      <c r="G779" s="128">
        <v>26.652083333333334</v>
      </c>
      <c r="H779" s="121"/>
      <c r="I779" s="122"/>
      <c r="J779" s="122"/>
      <c r="L779" s="121"/>
      <c r="M779" s="122"/>
      <c r="N779" s="122"/>
    </row>
    <row r="780" spans="4:14" x14ac:dyDescent="0.2">
      <c r="D780" s="126">
        <v>40866</v>
      </c>
      <c r="E780" s="127">
        <f t="shared" si="41"/>
        <v>6</v>
      </c>
      <c r="F780" s="122" t="str">
        <f t="shared" si="42"/>
        <v>Não útil</v>
      </c>
      <c r="G780" s="128">
        <v>26.456250000000001</v>
      </c>
      <c r="H780" s="121"/>
      <c r="I780" s="122"/>
      <c r="J780" s="122"/>
      <c r="L780" s="121"/>
      <c r="M780" s="122"/>
      <c r="N780" s="122"/>
    </row>
    <row r="781" spans="4:14" x14ac:dyDescent="0.2">
      <c r="D781" s="126">
        <v>40867</v>
      </c>
      <c r="E781" s="127">
        <f t="shared" si="41"/>
        <v>7</v>
      </c>
      <c r="F781" s="122" t="str">
        <f t="shared" si="42"/>
        <v>Não útil</v>
      </c>
      <c r="G781" s="128">
        <v>26.454166666666669</v>
      </c>
      <c r="H781" s="121"/>
      <c r="I781" s="122"/>
      <c r="J781" s="122"/>
      <c r="L781" s="121"/>
      <c r="M781" s="122"/>
      <c r="N781" s="122"/>
    </row>
    <row r="782" spans="4:14" x14ac:dyDescent="0.2">
      <c r="D782" s="126">
        <v>40868</v>
      </c>
      <c r="E782" s="127">
        <f t="shared" si="41"/>
        <v>1</v>
      </c>
      <c r="F782" s="122" t="str">
        <f t="shared" si="42"/>
        <v>Útil</v>
      </c>
      <c r="G782" s="128">
        <v>26.425000000000001</v>
      </c>
      <c r="H782" s="121"/>
      <c r="I782" s="122"/>
      <c r="J782" s="122"/>
      <c r="L782" s="121"/>
      <c r="M782" s="122"/>
      <c r="N782" s="122"/>
    </row>
    <row r="783" spans="4:14" x14ac:dyDescent="0.2">
      <c r="D783" s="126">
        <v>40869</v>
      </c>
      <c r="E783" s="127">
        <f t="shared" si="41"/>
        <v>2</v>
      </c>
      <c r="F783" s="122" t="str">
        <f t="shared" si="42"/>
        <v>Útil</v>
      </c>
      <c r="G783" s="128">
        <v>26.081250000000001</v>
      </c>
      <c r="H783" s="121"/>
      <c r="I783" s="122"/>
      <c r="J783" s="122"/>
      <c r="L783" s="121"/>
      <c r="M783" s="122"/>
      <c r="N783" s="122"/>
    </row>
    <row r="784" spans="4:14" x14ac:dyDescent="0.2">
      <c r="D784" s="126">
        <v>40870</v>
      </c>
      <c r="E784" s="127">
        <f t="shared" si="41"/>
        <v>3</v>
      </c>
      <c r="F784" s="122" t="str">
        <f t="shared" si="42"/>
        <v>Útil</v>
      </c>
      <c r="G784" s="128">
        <v>26.114583333333332</v>
      </c>
      <c r="H784" s="121"/>
      <c r="I784" s="122"/>
      <c r="J784" s="122"/>
      <c r="L784" s="121"/>
      <c r="M784" s="122"/>
      <c r="N784" s="122"/>
    </row>
    <row r="785" spans="4:14" x14ac:dyDescent="0.2">
      <c r="D785" s="126">
        <v>40871</v>
      </c>
      <c r="E785" s="127">
        <f t="shared" si="41"/>
        <v>4</v>
      </c>
      <c r="F785" s="122" t="str">
        <f t="shared" si="42"/>
        <v>Útil</v>
      </c>
      <c r="G785" s="128">
        <v>26.008333333333329</v>
      </c>
      <c r="H785" s="121"/>
      <c r="I785" s="122"/>
      <c r="J785" s="122"/>
      <c r="L785" s="121"/>
      <c r="M785" s="122"/>
      <c r="N785" s="122"/>
    </row>
    <row r="786" spans="4:14" x14ac:dyDescent="0.2">
      <c r="D786" s="126">
        <v>40872</v>
      </c>
      <c r="E786" s="127">
        <f t="shared" si="41"/>
        <v>5</v>
      </c>
      <c r="F786" s="122" t="str">
        <f t="shared" si="42"/>
        <v>Útil</v>
      </c>
      <c r="G786" s="128">
        <v>25.897916666666664</v>
      </c>
      <c r="H786" s="121"/>
      <c r="I786" s="122"/>
      <c r="J786" s="122"/>
      <c r="L786" s="121"/>
      <c r="M786" s="122"/>
      <c r="N786" s="122"/>
    </row>
    <row r="787" spans="4:14" x14ac:dyDescent="0.2">
      <c r="D787" s="126">
        <v>40873</v>
      </c>
      <c r="E787" s="127">
        <f t="shared" si="41"/>
        <v>6</v>
      </c>
      <c r="F787" s="122" t="str">
        <f t="shared" si="42"/>
        <v>Não útil</v>
      </c>
      <c r="G787" s="128">
        <v>24.362499999999997</v>
      </c>
      <c r="H787" s="121"/>
      <c r="I787" s="122"/>
      <c r="J787" s="122"/>
      <c r="L787" s="121"/>
      <c r="M787" s="122"/>
      <c r="N787" s="122"/>
    </row>
    <row r="788" spans="4:14" x14ac:dyDescent="0.2">
      <c r="D788" s="126">
        <v>40874</v>
      </c>
      <c r="E788" s="127">
        <f t="shared" si="41"/>
        <v>7</v>
      </c>
      <c r="F788" s="122" t="str">
        <f t="shared" si="42"/>
        <v>Não útil</v>
      </c>
      <c r="G788" s="128">
        <v>25.854166666666671</v>
      </c>
      <c r="H788" s="121"/>
      <c r="I788" s="122"/>
      <c r="J788" s="122"/>
      <c r="L788" s="121"/>
      <c r="M788" s="122"/>
      <c r="N788" s="122"/>
    </row>
    <row r="789" spans="4:14" x14ac:dyDescent="0.2">
      <c r="D789" s="126">
        <v>40875</v>
      </c>
      <c r="E789" s="127">
        <f t="shared" si="41"/>
        <v>1</v>
      </c>
      <c r="F789" s="122" t="str">
        <f t="shared" si="42"/>
        <v>Útil</v>
      </c>
      <c r="G789" s="128">
        <v>25.939583333333331</v>
      </c>
      <c r="H789" s="121"/>
      <c r="I789" s="122"/>
      <c r="J789" s="122"/>
      <c r="L789" s="121"/>
      <c r="M789" s="122"/>
      <c r="N789" s="122"/>
    </row>
    <row r="790" spans="4:14" x14ac:dyDescent="0.2">
      <c r="D790" s="126">
        <v>40876</v>
      </c>
      <c r="E790" s="127">
        <f t="shared" si="41"/>
        <v>2</v>
      </c>
      <c r="F790" s="122" t="str">
        <f t="shared" si="42"/>
        <v>Útil</v>
      </c>
      <c r="G790" s="128">
        <v>25.929166666666664</v>
      </c>
      <c r="H790" s="121"/>
      <c r="I790" s="122"/>
      <c r="J790" s="122"/>
      <c r="L790" s="121"/>
      <c r="M790" s="122"/>
      <c r="N790" s="122"/>
    </row>
    <row r="791" spans="4:14" x14ac:dyDescent="0.2">
      <c r="D791" s="126">
        <v>40877</v>
      </c>
      <c r="E791" s="127">
        <f t="shared" si="41"/>
        <v>3</v>
      </c>
      <c r="F791" s="122" t="str">
        <f t="shared" si="42"/>
        <v>Útil</v>
      </c>
      <c r="G791" s="128">
        <v>26.229166666666661</v>
      </c>
      <c r="H791" s="121"/>
      <c r="I791" s="122"/>
      <c r="J791" s="122"/>
      <c r="L791" s="121"/>
      <c r="M791" s="122"/>
      <c r="N791" s="122"/>
    </row>
    <row r="792" spans="4:14" x14ac:dyDescent="0.2">
      <c r="D792" s="126">
        <v>40878</v>
      </c>
      <c r="E792" s="127">
        <f t="shared" si="41"/>
        <v>4</v>
      </c>
      <c r="F792" s="122" t="str">
        <f t="shared" si="42"/>
        <v>Útil</v>
      </c>
      <c r="G792" s="128">
        <v>26.004166666666666</v>
      </c>
      <c r="H792" s="121"/>
      <c r="I792" s="122"/>
      <c r="J792" s="122"/>
      <c r="L792" s="121"/>
      <c r="M792" s="122"/>
      <c r="N792" s="122"/>
    </row>
    <row r="793" spans="4:14" x14ac:dyDescent="0.2">
      <c r="D793" s="126">
        <v>40879</v>
      </c>
      <c r="E793" s="127">
        <f t="shared" si="41"/>
        <v>5</v>
      </c>
      <c r="F793" s="122" t="str">
        <f t="shared" si="42"/>
        <v>Útil</v>
      </c>
      <c r="G793" s="128">
        <v>26.908333333333328</v>
      </c>
      <c r="H793" s="121"/>
      <c r="I793" s="122"/>
      <c r="J793" s="122"/>
      <c r="L793" s="121"/>
      <c r="M793" s="122"/>
      <c r="N793" s="122"/>
    </row>
    <row r="794" spans="4:14" x14ac:dyDescent="0.2">
      <c r="D794" s="126">
        <v>40880</v>
      </c>
      <c r="E794" s="127">
        <f t="shared" si="41"/>
        <v>6</v>
      </c>
      <c r="F794" s="122" t="str">
        <f t="shared" si="42"/>
        <v>Não útil</v>
      </c>
      <c r="G794" s="128">
        <v>26.481249999999999</v>
      </c>
      <c r="H794" s="121"/>
      <c r="I794" s="122"/>
      <c r="J794" s="122"/>
      <c r="L794" s="121"/>
      <c r="M794" s="122"/>
      <c r="N794" s="122"/>
    </row>
    <row r="795" spans="4:14" x14ac:dyDescent="0.2">
      <c r="D795" s="126">
        <v>40881</v>
      </c>
      <c r="E795" s="127">
        <f t="shared" si="41"/>
        <v>7</v>
      </c>
      <c r="F795" s="122" t="str">
        <f t="shared" si="42"/>
        <v>Não útil</v>
      </c>
      <c r="G795" s="128">
        <v>26.624999999999996</v>
      </c>
      <c r="H795" s="121"/>
      <c r="I795" s="122"/>
      <c r="J795" s="122"/>
      <c r="L795" s="121"/>
      <c r="M795" s="122"/>
      <c r="N795" s="122"/>
    </row>
    <row r="796" spans="4:14" x14ac:dyDescent="0.2">
      <c r="D796" s="126">
        <v>40882</v>
      </c>
      <c r="E796" s="127">
        <f t="shared" si="41"/>
        <v>1</v>
      </c>
      <c r="F796" s="122" t="str">
        <f t="shared" si="42"/>
        <v>Útil</v>
      </c>
      <c r="G796" s="128">
        <v>26.539583333333329</v>
      </c>
      <c r="H796" s="121"/>
      <c r="I796" s="122"/>
      <c r="J796" s="122"/>
      <c r="L796" s="121"/>
      <c r="M796" s="122"/>
      <c r="N796" s="122"/>
    </row>
    <row r="797" spans="4:14" x14ac:dyDescent="0.2">
      <c r="D797" s="126">
        <v>40883</v>
      </c>
      <c r="E797" s="127">
        <f t="shared" si="41"/>
        <v>2</v>
      </c>
      <c r="F797" s="122" t="str">
        <f t="shared" si="42"/>
        <v>Útil</v>
      </c>
      <c r="G797" s="128">
        <v>26.05416666666666</v>
      </c>
      <c r="H797" s="121"/>
      <c r="I797" s="122"/>
      <c r="J797" s="122"/>
      <c r="L797" s="121"/>
      <c r="M797" s="122"/>
      <c r="N797" s="122"/>
    </row>
    <row r="798" spans="4:14" x14ac:dyDescent="0.2">
      <c r="D798" s="126">
        <v>40884</v>
      </c>
      <c r="E798" s="127">
        <f t="shared" si="41"/>
        <v>3</v>
      </c>
      <c r="F798" s="122" t="str">
        <f t="shared" si="42"/>
        <v>Útil</v>
      </c>
      <c r="G798" s="128">
        <v>25.950000000000003</v>
      </c>
      <c r="H798" s="121"/>
      <c r="I798" s="122"/>
      <c r="J798" s="122"/>
      <c r="L798" s="121"/>
      <c r="M798" s="122"/>
      <c r="N798" s="122"/>
    </row>
    <row r="799" spans="4:14" x14ac:dyDescent="0.2">
      <c r="D799" s="126">
        <v>40885</v>
      </c>
      <c r="E799" s="127">
        <f t="shared" si="41"/>
        <v>4</v>
      </c>
      <c r="F799" s="122" t="str">
        <f t="shared" si="42"/>
        <v>Útil</v>
      </c>
      <c r="G799" s="128">
        <v>24.510416666666668</v>
      </c>
      <c r="H799" s="121"/>
      <c r="I799" s="122"/>
      <c r="J799" s="122"/>
      <c r="L799" s="121"/>
      <c r="M799" s="122"/>
      <c r="N799" s="122"/>
    </row>
    <row r="800" spans="4:14" x14ac:dyDescent="0.2">
      <c r="D800" s="126">
        <v>40886</v>
      </c>
      <c r="E800" s="127">
        <f t="shared" si="41"/>
        <v>5</v>
      </c>
      <c r="F800" s="122" t="str">
        <f t="shared" si="42"/>
        <v>Útil</v>
      </c>
      <c r="G800" s="128">
        <v>26.125</v>
      </c>
      <c r="H800" s="121"/>
      <c r="I800" s="122"/>
      <c r="J800" s="122"/>
      <c r="L800" s="121"/>
      <c r="M800" s="122"/>
      <c r="N800" s="122"/>
    </row>
    <row r="801" spans="4:14" x14ac:dyDescent="0.2">
      <c r="D801" s="126">
        <v>40887</v>
      </c>
      <c r="E801" s="127">
        <f t="shared" si="41"/>
        <v>6</v>
      </c>
      <c r="F801" s="122" t="str">
        <f t="shared" si="42"/>
        <v>Não útil</v>
      </c>
      <c r="G801" s="128">
        <v>26.656250000000011</v>
      </c>
      <c r="H801" s="121"/>
      <c r="I801" s="122"/>
      <c r="J801" s="122"/>
      <c r="L801" s="121"/>
      <c r="M801" s="122"/>
      <c r="N801" s="122"/>
    </row>
    <row r="802" spans="4:14" x14ac:dyDescent="0.2">
      <c r="D802" s="126">
        <v>40888</v>
      </c>
      <c r="E802" s="127">
        <f t="shared" si="41"/>
        <v>7</v>
      </c>
      <c r="F802" s="122" t="str">
        <f t="shared" si="42"/>
        <v>Não útil</v>
      </c>
      <c r="G802" s="128">
        <v>26.825000000000006</v>
      </c>
      <c r="H802" s="121"/>
      <c r="I802" s="122"/>
      <c r="J802" s="122"/>
      <c r="L802" s="121"/>
      <c r="M802" s="122"/>
      <c r="N802" s="122"/>
    </row>
    <row r="803" spans="4:14" x14ac:dyDescent="0.2">
      <c r="D803" s="126">
        <v>40889</v>
      </c>
      <c r="E803" s="127">
        <f t="shared" si="41"/>
        <v>1</v>
      </c>
      <c r="F803" s="122" t="str">
        <f t="shared" si="42"/>
        <v>Útil</v>
      </c>
      <c r="G803" s="128">
        <v>24.235416666666662</v>
      </c>
      <c r="H803" s="121"/>
      <c r="I803" s="122"/>
      <c r="J803" s="122"/>
      <c r="L803" s="121"/>
      <c r="M803" s="122"/>
      <c r="N803" s="122"/>
    </row>
    <row r="804" spans="4:14" x14ac:dyDescent="0.2">
      <c r="D804" s="126">
        <v>40890</v>
      </c>
      <c r="E804" s="127">
        <f t="shared" si="41"/>
        <v>2</v>
      </c>
      <c r="F804" s="122" t="str">
        <f t="shared" si="42"/>
        <v>Útil</v>
      </c>
      <c r="G804" s="128">
        <v>24.620833333333326</v>
      </c>
      <c r="H804" s="121"/>
      <c r="I804" s="122"/>
      <c r="J804" s="122"/>
      <c r="L804" s="121"/>
      <c r="M804" s="122"/>
      <c r="N804" s="122"/>
    </row>
    <row r="805" spans="4:14" x14ac:dyDescent="0.2">
      <c r="D805" s="126">
        <v>40891</v>
      </c>
      <c r="E805" s="127">
        <f t="shared" si="41"/>
        <v>3</v>
      </c>
      <c r="F805" s="122" t="str">
        <f t="shared" si="42"/>
        <v>Útil</v>
      </c>
      <c r="G805" s="128">
        <v>25.514583333333324</v>
      </c>
      <c r="H805" s="121"/>
      <c r="I805" s="122"/>
      <c r="J805" s="122"/>
      <c r="L805" s="121"/>
      <c r="M805" s="122"/>
      <c r="N805" s="122"/>
    </row>
    <row r="806" spans="4:14" x14ac:dyDescent="0.2">
      <c r="D806" s="126">
        <v>40892</v>
      </c>
      <c r="E806" s="127">
        <f t="shared" si="41"/>
        <v>4</v>
      </c>
      <c r="F806" s="122" t="str">
        <f t="shared" si="42"/>
        <v>Útil</v>
      </c>
      <c r="G806" s="128">
        <v>24.970833333333335</v>
      </c>
      <c r="H806" s="121"/>
      <c r="I806" s="122"/>
      <c r="J806" s="122"/>
      <c r="L806" s="121"/>
      <c r="M806" s="122"/>
      <c r="N806" s="122"/>
    </row>
    <row r="807" spans="4:14" x14ac:dyDescent="0.2">
      <c r="D807" s="126">
        <v>40893</v>
      </c>
      <c r="E807" s="127">
        <f t="shared" si="41"/>
        <v>5</v>
      </c>
      <c r="F807" s="122" t="str">
        <f t="shared" si="42"/>
        <v>Útil</v>
      </c>
      <c r="G807" s="128">
        <v>25.78958333333334</v>
      </c>
      <c r="H807" s="121"/>
      <c r="I807" s="122"/>
      <c r="J807" s="122"/>
      <c r="L807" s="121"/>
      <c r="M807" s="122"/>
      <c r="N807" s="122"/>
    </row>
    <row r="808" spans="4:14" x14ac:dyDescent="0.2">
      <c r="D808" s="126">
        <v>40894</v>
      </c>
      <c r="E808" s="127">
        <f t="shared" si="41"/>
        <v>6</v>
      </c>
      <c r="F808" s="122" t="str">
        <f t="shared" si="42"/>
        <v>Não útil</v>
      </c>
      <c r="G808" s="128">
        <v>26.100000000000005</v>
      </c>
      <c r="H808" s="121"/>
      <c r="I808" s="122"/>
      <c r="J808" s="122"/>
      <c r="L808" s="121"/>
      <c r="M808" s="122"/>
      <c r="N808" s="122"/>
    </row>
    <row r="809" spans="4:14" x14ac:dyDescent="0.2">
      <c r="D809" s="126">
        <v>40895</v>
      </c>
      <c r="E809" s="127">
        <f t="shared" si="41"/>
        <v>7</v>
      </c>
      <c r="F809" s="122" t="str">
        <f t="shared" si="42"/>
        <v>Não útil</v>
      </c>
      <c r="G809" s="128">
        <v>26.002083333333335</v>
      </c>
      <c r="H809" s="121"/>
      <c r="I809" s="122"/>
      <c r="J809" s="122"/>
      <c r="L809" s="121"/>
      <c r="M809" s="122"/>
      <c r="N809" s="122"/>
    </row>
    <row r="810" spans="4:14" x14ac:dyDescent="0.2">
      <c r="D810" s="126">
        <v>40896</v>
      </c>
      <c r="E810" s="127">
        <f t="shared" si="41"/>
        <v>1</v>
      </c>
      <c r="F810" s="122" t="str">
        <f t="shared" si="42"/>
        <v>Útil</v>
      </c>
      <c r="G810" s="128">
        <v>26.281250000000004</v>
      </c>
      <c r="H810" s="121"/>
      <c r="I810" s="122"/>
      <c r="J810" s="122"/>
      <c r="L810" s="121"/>
      <c r="M810" s="122"/>
      <c r="N810" s="122"/>
    </row>
    <row r="811" spans="4:14" x14ac:dyDescent="0.2">
      <c r="D811" s="126">
        <v>40897</v>
      </c>
      <c r="E811" s="127">
        <f t="shared" si="41"/>
        <v>2</v>
      </c>
      <c r="F811" s="122" t="str">
        <f t="shared" si="42"/>
        <v>Útil</v>
      </c>
      <c r="G811" s="128">
        <v>26.447916666666671</v>
      </c>
      <c r="H811" s="121"/>
      <c r="I811" s="122"/>
      <c r="J811" s="122"/>
      <c r="L811" s="121"/>
      <c r="M811" s="122"/>
      <c r="N811" s="122"/>
    </row>
    <row r="812" spans="4:14" x14ac:dyDescent="0.2">
      <c r="D812" s="126">
        <v>40898</v>
      </c>
      <c r="E812" s="127">
        <f t="shared" si="41"/>
        <v>3</v>
      </c>
      <c r="F812" s="122" t="str">
        <f t="shared" si="42"/>
        <v>Útil</v>
      </c>
      <c r="G812" s="128">
        <v>26.11666666666666</v>
      </c>
      <c r="H812" s="121"/>
      <c r="I812" s="122"/>
      <c r="J812" s="122"/>
      <c r="L812" s="121"/>
      <c r="M812" s="122"/>
      <c r="N812" s="122"/>
    </row>
    <row r="813" spans="4:14" x14ac:dyDescent="0.2">
      <c r="D813" s="126">
        <v>40899</v>
      </c>
      <c r="E813" s="127">
        <f t="shared" si="41"/>
        <v>4</v>
      </c>
      <c r="F813" s="122" t="str">
        <f t="shared" si="42"/>
        <v>Útil</v>
      </c>
      <c r="G813" s="128">
        <v>25.283333333333335</v>
      </c>
      <c r="H813" s="121"/>
      <c r="I813" s="122"/>
      <c r="J813" s="122"/>
      <c r="L813" s="121"/>
      <c r="M813" s="122"/>
      <c r="N813" s="122"/>
    </row>
    <row r="814" spans="4:14" x14ac:dyDescent="0.2">
      <c r="D814" s="126">
        <v>40900</v>
      </c>
      <c r="E814" s="127">
        <f t="shared" si="41"/>
        <v>5</v>
      </c>
      <c r="F814" s="122" t="str">
        <f t="shared" si="42"/>
        <v>Útil</v>
      </c>
      <c r="G814" s="128">
        <v>24.883333333333329</v>
      </c>
      <c r="H814" s="121"/>
      <c r="I814" s="122"/>
      <c r="J814" s="122"/>
      <c r="L814" s="121"/>
      <c r="M814" s="122"/>
      <c r="N814" s="122"/>
    </row>
    <row r="815" spans="4:14" x14ac:dyDescent="0.2">
      <c r="D815" s="126">
        <v>40901</v>
      </c>
      <c r="E815" s="127">
        <f>WEEKDAY(D815,2)</f>
        <v>6</v>
      </c>
      <c r="F815" s="122" t="str">
        <f>IF(E815&lt;6,"Útil","Não útil")</f>
        <v>Não útil</v>
      </c>
      <c r="G815" s="128">
        <v>25.095833333333335</v>
      </c>
      <c r="H815" s="121"/>
      <c r="I815" s="122"/>
      <c r="J815" s="122"/>
      <c r="L815" s="121"/>
      <c r="M815" s="122"/>
      <c r="N815" s="122"/>
    </row>
    <row r="816" spans="4:14" x14ac:dyDescent="0.2">
      <c r="D816" s="126">
        <v>40902</v>
      </c>
      <c r="E816" s="127">
        <v>8</v>
      </c>
      <c r="F816" s="122" t="str">
        <f>IF(E816&lt;6,"Útil","Não útil")</f>
        <v>Não útil</v>
      </c>
      <c r="G816" s="128">
        <v>26.558333333333334</v>
      </c>
      <c r="H816" s="121"/>
      <c r="I816" s="122"/>
      <c r="J816" s="122"/>
      <c r="L816" s="121"/>
      <c r="M816" s="122"/>
      <c r="N816" s="122"/>
    </row>
    <row r="817" spans="4:14" x14ac:dyDescent="0.2">
      <c r="D817" s="126">
        <v>40903</v>
      </c>
      <c r="E817" s="127">
        <f t="shared" ref="E817:E822" si="43">WEEKDAY(D817,2)</f>
        <v>1</v>
      </c>
      <c r="F817" s="122" t="str">
        <f t="shared" ref="F817:F822" si="44">IF(E817&lt;6,"Útil","Não útil")</f>
        <v>Útil</v>
      </c>
      <c r="G817" s="128">
        <v>27.002083333333331</v>
      </c>
      <c r="H817" s="121"/>
      <c r="I817" s="122"/>
      <c r="J817" s="122"/>
      <c r="L817" s="121"/>
      <c r="M817" s="122"/>
      <c r="N817" s="122"/>
    </row>
    <row r="818" spans="4:14" x14ac:dyDescent="0.2">
      <c r="D818" s="126">
        <v>40904</v>
      </c>
      <c r="E818" s="127">
        <f t="shared" si="43"/>
        <v>2</v>
      </c>
      <c r="F818" s="122" t="str">
        <f t="shared" si="44"/>
        <v>Útil</v>
      </c>
      <c r="G818" s="128">
        <v>26.158333333333328</v>
      </c>
      <c r="H818" s="121"/>
      <c r="I818" s="122"/>
      <c r="J818" s="122"/>
      <c r="L818" s="121"/>
      <c r="M818" s="122"/>
      <c r="N818" s="122"/>
    </row>
    <row r="819" spans="4:14" x14ac:dyDescent="0.2">
      <c r="D819" s="126">
        <v>40905</v>
      </c>
      <c r="E819" s="127">
        <f t="shared" si="43"/>
        <v>3</v>
      </c>
      <c r="F819" s="122" t="str">
        <f t="shared" si="44"/>
        <v>Útil</v>
      </c>
      <c r="G819" s="128">
        <v>26.431250000000006</v>
      </c>
      <c r="H819" s="121"/>
      <c r="I819" s="122"/>
      <c r="J819" s="122"/>
      <c r="L819" s="121"/>
      <c r="M819" s="122"/>
      <c r="N819" s="122"/>
    </row>
    <row r="820" spans="4:14" x14ac:dyDescent="0.2">
      <c r="D820" s="126">
        <v>40906</v>
      </c>
      <c r="E820" s="127">
        <f t="shared" si="43"/>
        <v>4</v>
      </c>
      <c r="F820" s="122" t="str">
        <f t="shared" si="44"/>
        <v>Útil</v>
      </c>
      <c r="G820" s="128">
        <v>26.662499999999998</v>
      </c>
      <c r="H820" s="121"/>
      <c r="I820" s="122"/>
      <c r="J820" s="122"/>
      <c r="L820" s="121"/>
      <c r="M820" s="122"/>
      <c r="N820" s="122"/>
    </row>
    <row r="821" spans="4:14" x14ac:dyDescent="0.2">
      <c r="D821" s="126">
        <v>40907</v>
      </c>
      <c r="E821" s="127">
        <f t="shared" si="43"/>
        <v>5</v>
      </c>
      <c r="F821" s="122" t="str">
        <f t="shared" si="44"/>
        <v>Útil</v>
      </c>
      <c r="G821" s="128">
        <v>27.162499999999998</v>
      </c>
      <c r="H821" s="121"/>
      <c r="I821" s="122"/>
      <c r="J821" s="122"/>
      <c r="L821" s="121"/>
      <c r="M821" s="122"/>
      <c r="N821" s="122"/>
    </row>
    <row r="822" spans="4:14" x14ac:dyDescent="0.2">
      <c r="D822" s="126">
        <v>40908</v>
      </c>
      <c r="E822" s="129">
        <f t="shared" si="43"/>
        <v>6</v>
      </c>
      <c r="F822" s="121" t="str">
        <f t="shared" si="44"/>
        <v>Não útil</v>
      </c>
      <c r="G822" s="128">
        <v>26.806250000000002</v>
      </c>
      <c r="H822" s="121"/>
      <c r="I822" s="122"/>
      <c r="J822" s="122"/>
      <c r="L822" s="121"/>
      <c r="M822" s="122"/>
      <c r="N822" s="122"/>
    </row>
    <row r="823" spans="4:14" x14ac:dyDescent="0.2">
      <c r="D823" s="123">
        <v>40909</v>
      </c>
      <c r="E823" s="124">
        <v>8</v>
      </c>
      <c r="F823" s="125" t="str">
        <f>IF(E823&lt;6,"Útil","Não útil")</f>
        <v>Não útil</v>
      </c>
      <c r="G823" s="128">
        <v>26.793750000000003</v>
      </c>
      <c r="H823" s="121"/>
      <c r="I823" s="122"/>
      <c r="J823" s="122"/>
      <c r="L823" s="121"/>
      <c r="M823" s="122"/>
      <c r="N823" s="122"/>
    </row>
    <row r="824" spans="4:14" x14ac:dyDescent="0.2">
      <c r="D824" s="126">
        <v>40910</v>
      </c>
      <c r="E824" s="127">
        <f t="shared" ref="E824:E873" si="45">WEEKDAY(D824,2)</f>
        <v>1</v>
      </c>
      <c r="F824" s="122" t="str">
        <f t="shared" ref="F824:F887" si="46">IF(E824&lt;6,"Útil","Não útil")</f>
        <v>Útil</v>
      </c>
      <c r="G824" s="128">
        <v>27.077083333333331</v>
      </c>
      <c r="H824" s="121"/>
      <c r="I824" s="122"/>
      <c r="J824" s="122"/>
      <c r="L824" s="121"/>
      <c r="M824" s="122"/>
      <c r="N824" s="122"/>
    </row>
    <row r="825" spans="4:14" x14ac:dyDescent="0.2">
      <c r="D825" s="126">
        <v>40911</v>
      </c>
      <c r="E825" s="127">
        <f t="shared" si="45"/>
        <v>2</v>
      </c>
      <c r="F825" s="122" t="str">
        <f t="shared" si="46"/>
        <v>Útil</v>
      </c>
      <c r="G825" s="128">
        <v>27.102083333333336</v>
      </c>
      <c r="H825" s="121"/>
      <c r="I825" s="122"/>
      <c r="J825" s="122"/>
      <c r="L825" s="121"/>
      <c r="M825" s="122"/>
      <c r="N825" s="122"/>
    </row>
    <row r="826" spans="4:14" x14ac:dyDescent="0.2">
      <c r="D826" s="126">
        <v>40912</v>
      </c>
      <c r="E826" s="127">
        <f t="shared" si="45"/>
        <v>3</v>
      </c>
      <c r="F826" s="122" t="str">
        <f t="shared" si="46"/>
        <v>Útil</v>
      </c>
      <c r="G826" s="128">
        <v>27.147916666666671</v>
      </c>
      <c r="H826" s="121"/>
      <c r="I826" s="122"/>
      <c r="J826" s="122"/>
      <c r="L826" s="121"/>
      <c r="M826" s="122"/>
      <c r="N826" s="122"/>
    </row>
    <row r="827" spans="4:14" x14ac:dyDescent="0.2">
      <c r="D827" s="126">
        <v>40913</v>
      </c>
      <c r="E827" s="127">
        <f t="shared" si="45"/>
        <v>4</v>
      </c>
      <c r="F827" s="122" t="str">
        <f t="shared" si="46"/>
        <v>Útil</v>
      </c>
      <c r="G827" s="128">
        <v>26.881249999999998</v>
      </c>
      <c r="H827" s="121"/>
      <c r="I827" s="122"/>
      <c r="J827" s="122"/>
      <c r="L827" s="121"/>
      <c r="M827" s="122"/>
      <c r="N827" s="122"/>
    </row>
    <row r="828" spans="4:14" x14ac:dyDescent="0.2">
      <c r="D828" s="126">
        <v>40914</v>
      </c>
      <c r="E828" s="127">
        <f t="shared" si="45"/>
        <v>5</v>
      </c>
      <c r="F828" s="122" t="str">
        <f t="shared" si="46"/>
        <v>Útil</v>
      </c>
      <c r="G828" s="128">
        <v>26.497916666666665</v>
      </c>
      <c r="H828" s="121"/>
      <c r="I828" s="122"/>
      <c r="J828" s="122"/>
      <c r="L828" s="121"/>
      <c r="M828" s="122"/>
      <c r="N828" s="122"/>
    </row>
    <row r="829" spans="4:14" x14ac:dyDescent="0.2">
      <c r="D829" s="126">
        <v>40915</v>
      </c>
      <c r="E829" s="127">
        <f t="shared" si="45"/>
        <v>6</v>
      </c>
      <c r="F829" s="122" t="str">
        <f t="shared" si="46"/>
        <v>Não útil</v>
      </c>
      <c r="G829" s="128">
        <v>26.629166666666666</v>
      </c>
      <c r="H829" s="121"/>
      <c r="I829" s="122"/>
      <c r="J829" s="122"/>
      <c r="L829" s="121"/>
      <c r="M829" s="122"/>
      <c r="N829" s="122"/>
    </row>
    <row r="830" spans="4:14" x14ac:dyDescent="0.2">
      <c r="D830" s="126">
        <v>40916</v>
      </c>
      <c r="E830" s="127">
        <f t="shared" si="45"/>
        <v>7</v>
      </c>
      <c r="F830" s="122" t="str">
        <f t="shared" si="46"/>
        <v>Não útil</v>
      </c>
      <c r="G830" s="128">
        <v>27.102083333333336</v>
      </c>
      <c r="H830" s="121"/>
      <c r="I830" s="122"/>
      <c r="J830" s="122"/>
      <c r="L830" s="121"/>
      <c r="M830" s="122"/>
      <c r="N830" s="122"/>
    </row>
    <row r="831" spans="4:14" x14ac:dyDescent="0.2">
      <c r="D831" s="126">
        <v>40917</v>
      </c>
      <c r="E831" s="127">
        <f t="shared" si="45"/>
        <v>1</v>
      </c>
      <c r="F831" s="122" t="str">
        <f t="shared" si="46"/>
        <v>Útil</v>
      </c>
      <c r="G831" s="128">
        <v>25.918750000000003</v>
      </c>
      <c r="H831" s="121"/>
      <c r="I831" s="122"/>
      <c r="J831" s="122"/>
      <c r="L831" s="121"/>
      <c r="M831" s="122"/>
      <c r="N831" s="122"/>
    </row>
    <row r="832" spans="4:14" x14ac:dyDescent="0.2">
      <c r="D832" s="126">
        <v>40918</v>
      </c>
      <c r="E832" s="127">
        <f t="shared" si="45"/>
        <v>2</v>
      </c>
      <c r="F832" s="122" t="str">
        <f t="shared" si="46"/>
        <v>Útil</v>
      </c>
      <c r="G832" s="128">
        <v>26.872916666666669</v>
      </c>
      <c r="H832" s="121"/>
      <c r="I832" s="122"/>
      <c r="J832" s="122"/>
      <c r="L832" s="121"/>
      <c r="M832" s="122"/>
      <c r="N832" s="122"/>
    </row>
    <row r="833" spans="4:14" x14ac:dyDescent="0.2">
      <c r="D833" s="126">
        <v>40919</v>
      </c>
      <c r="E833" s="127">
        <f t="shared" si="45"/>
        <v>3</v>
      </c>
      <c r="F833" s="122" t="str">
        <f t="shared" si="46"/>
        <v>Útil</v>
      </c>
      <c r="G833" s="128">
        <v>26.33541666666666</v>
      </c>
      <c r="H833" s="121"/>
      <c r="I833" s="122"/>
      <c r="J833" s="122"/>
      <c r="L833" s="121"/>
      <c r="M833" s="122"/>
      <c r="N833" s="122"/>
    </row>
    <row r="834" spans="4:14" x14ac:dyDescent="0.2">
      <c r="D834" s="126">
        <v>40920</v>
      </c>
      <c r="E834" s="127">
        <f t="shared" si="45"/>
        <v>4</v>
      </c>
      <c r="F834" s="122" t="str">
        <f t="shared" si="46"/>
        <v>Útil</v>
      </c>
      <c r="G834" s="128">
        <v>27.010416666666671</v>
      </c>
      <c r="H834" s="121"/>
      <c r="I834" s="122"/>
      <c r="J834" s="122"/>
      <c r="L834" s="121"/>
      <c r="M834" s="122"/>
      <c r="N834" s="122"/>
    </row>
    <row r="835" spans="4:14" x14ac:dyDescent="0.2">
      <c r="D835" s="126">
        <v>40921</v>
      </c>
      <c r="E835" s="127">
        <f t="shared" si="45"/>
        <v>5</v>
      </c>
      <c r="F835" s="122" t="str">
        <f t="shared" si="46"/>
        <v>Útil</v>
      </c>
      <c r="G835" s="128">
        <v>27.168750000000003</v>
      </c>
      <c r="H835" s="121"/>
      <c r="I835" s="122"/>
      <c r="J835" s="122"/>
      <c r="L835" s="121"/>
      <c r="M835" s="122"/>
      <c r="N835" s="122"/>
    </row>
    <row r="836" spans="4:14" x14ac:dyDescent="0.2">
      <c r="D836" s="126">
        <v>40922</v>
      </c>
      <c r="E836" s="127">
        <f t="shared" si="45"/>
        <v>6</v>
      </c>
      <c r="F836" s="122" t="str">
        <f t="shared" si="46"/>
        <v>Não útil</v>
      </c>
      <c r="G836" s="128">
        <v>25.156250000000004</v>
      </c>
      <c r="H836" s="121"/>
      <c r="I836" s="122"/>
      <c r="J836" s="122"/>
      <c r="L836" s="121"/>
      <c r="M836" s="122"/>
      <c r="N836" s="122"/>
    </row>
    <row r="837" spans="4:14" x14ac:dyDescent="0.2">
      <c r="D837" s="126">
        <v>40923</v>
      </c>
      <c r="E837" s="127">
        <f t="shared" si="45"/>
        <v>7</v>
      </c>
      <c r="F837" s="122" t="str">
        <f t="shared" si="46"/>
        <v>Não útil</v>
      </c>
      <c r="G837" s="128">
        <v>26.425000000000001</v>
      </c>
      <c r="H837" s="121"/>
      <c r="I837" s="122"/>
      <c r="J837" s="122"/>
      <c r="L837" s="121"/>
      <c r="M837" s="122"/>
      <c r="N837" s="122"/>
    </row>
    <row r="838" spans="4:14" x14ac:dyDescent="0.2">
      <c r="D838" s="126">
        <v>40924</v>
      </c>
      <c r="E838" s="127">
        <f t="shared" si="45"/>
        <v>1</v>
      </c>
      <c r="F838" s="122" t="str">
        <f t="shared" si="46"/>
        <v>Útil</v>
      </c>
      <c r="G838" s="128">
        <v>26.829166666666662</v>
      </c>
      <c r="H838" s="121"/>
      <c r="I838" s="122"/>
      <c r="J838" s="122"/>
      <c r="L838" s="121"/>
      <c r="M838" s="122"/>
      <c r="N838" s="122"/>
    </row>
    <row r="839" spans="4:14" x14ac:dyDescent="0.2">
      <c r="D839" s="126">
        <v>40925</v>
      </c>
      <c r="E839" s="127">
        <f t="shared" si="45"/>
        <v>2</v>
      </c>
      <c r="F839" s="122" t="str">
        <f t="shared" si="46"/>
        <v>Útil</v>
      </c>
      <c r="G839" s="128">
        <v>26.510416666666668</v>
      </c>
      <c r="H839" s="121"/>
      <c r="I839" s="122"/>
      <c r="J839" s="122"/>
      <c r="L839" s="121"/>
      <c r="M839" s="122"/>
      <c r="N839" s="122"/>
    </row>
    <row r="840" spans="4:14" x14ac:dyDescent="0.2">
      <c r="D840" s="126">
        <v>40926</v>
      </c>
      <c r="E840" s="127">
        <f t="shared" si="45"/>
        <v>3</v>
      </c>
      <c r="F840" s="122" t="str">
        <f t="shared" si="46"/>
        <v>Útil</v>
      </c>
      <c r="G840" s="128">
        <v>26.647916666666664</v>
      </c>
      <c r="H840" s="121"/>
      <c r="I840" s="122"/>
      <c r="J840" s="122"/>
      <c r="L840" s="121"/>
      <c r="M840" s="122"/>
      <c r="N840" s="122"/>
    </row>
    <row r="841" spans="4:14" x14ac:dyDescent="0.2">
      <c r="D841" s="126">
        <v>40927</v>
      </c>
      <c r="E841" s="127">
        <f t="shared" si="45"/>
        <v>4</v>
      </c>
      <c r="F841" s="122" t="str">
        <f t="shared" si="46"/>
        <v>Útil</v>
      </c>
      <c r="G841" s="128">
        <v>26.279166666666665</v>
      </c>
      <c r="H841" s="121"/>
      <c r="I841" s="122"/>
      <c r="J841" s="122"/>
      <c r="L841" s="121"/>
      <c r="M841" s="122"/>
      <c r="N841" s="122"/>
    </row>
    <row r="842" spans="4:14" x14ac:dyDescent="0.2">
      <c r="D842" s="126">
        <v>40928</v>
      </c>
      <c r="E842" s="127">
        <f t="shared" si="45"/>
        <v>5</v>
      </c>
      <c r="F842" s="122" t="str">
        <f t="shared" si="46"/>
        <v>Útil</v>
      </c>
      <c r="G842" s="128">
        <v>26.954166666666666</v>
      </c>
      <c r="H842" s="121"/>
      <c r="I842" s="122"/>
      <c r="J842" s="122"/>
      <c r="L842" s="121"/>
      <c r="M842" s="122"/>
      <c r="N842" s="122"/>
    </row>
    <row r="843" spans="4:14" x14ac:dyDescent="0.2">
      <c r="D843" s="126">
        <v>40929</v>
      </c>
      <c r="E843" s="127">
        <f t="shared" si="45"/>
        <v>6</v>
      </c>
      <c r="F843" s="122" t="str">
        <f t="shared" si="46"/>
        <v>Não útil</v>
      </c>
      <c r="G843" s="128">
        <v>26.691666666666666</v>
      </c>
      <c r="H843" s="121"/>
      <c r="I843" s="122"/>
      <c r="J843" s="122"/>
      <c r="L843" s="121"/>
      <c r="M843" s="122"/>
      <c r="N843" s="122"/>
    </row>
    <row r="844" spans="4:14" x14ac:dyDescent="0.2">
      <c r="D844" s="126">
        <v>40930</v>
      </c>
      <c r="E844" s="127">
        <f t="shared" si="45"/>
        <v>7</v>
      </c>
      <c r="F844" s="122" t="str">
        <f t="shared" si="46"/>
        <v>Não útil</v>
      </c>
      <c r="G844" s="128">
        <v>26.608333333333338</v>
      </c>
      <c r="H844" s="121"/>
      <c r="I844" s="122"/>
      <c r="J844" s="122"/>
      <c r="L844" s="121"/>
      <c r="M844" s="122"/>
      <c r="N844" s="122"/>
    </row>
    <row r="845" spans="4:14" x14ac:dyDescent="0.2">
      <c r="D845" s="126">
        <v>40931</v>
      </c>
      <c r="E845" s="127">
        <f t="shared" si="45"/>
        <v>1</v>
      </c>
      <c r="F845" s="122" t="str">
        <f t="shared" si="46"/>
        <v>Útil</v>
      </c>
      <c r="G845" s="128">
        <v>26.760416666666668</v>
      </c>
      <c r="H845" s="121"/>
      <c r="I845" s="122"/>
      <c r="J845" s="122"/>
      <c r="L845" s="121"/>
      <c r="M845" s="122"/>
      <c r="N845" s="122"/>
    </row>
    <row r="846" spans="4:14" x14ac:dyDescent="0.2">
      <c r="D846" s="126">
        <v>40932</v>
      </c>
      <c r="E846" s="127">
        <f t="shared" si="45"/>
        <v>2</v>
      </c>
      <c r="F846" s="122" t="str">
        <f t="shared" si="46"/>
        <v>Útil</v>
      </c>
      <c r="G846" s="128">
        <v>26.479166666666671</v>
      </c>
      <c r="H846" s="121"/>
      <c r="I846" s="122"/>
      <c r="J846" s="122"/>
      <c r="L846" s="121"/>
      <c r="M846" s="122"/>
      <c r="N846" s="122"/>
    </row>
    <row r="847" spans="4:14" x14ac:dyDescent="0.2">
      <c r="D847" s="126">
        <v>40933</v>
      </c>
      <c r="E847" s="127">
        <f t="shared" si="45"/>
        <v>3</v>
      </c>
      <c r="F847" s="122" t="str">
        <f t="shared" si="46"/>
        <v>Útil</v>
      </c>
      <c r="G847" s="128">
        <v>26.912500000000005</v>
      </c>
      <c r="H847" s="121"/>
      <c r="I847" s="122"/>
      <c r="J847" s="122"/>
      <c r="L847" s="121"/>
      <c r="M847" s="122"/>
      <c r="N847" s="122"/>
    </row>
    <row r="848" spans="4:14" x14ac:dyDescent="0.2">
      <c r="D848" s="126">
        <v>40934</v>
      </c>
      <c r="E848" s="127">
        <f t="shared" si="45"/>
        <v>4</v>
      </c>
      <c r="F848" s="122" t="str">
        <f t="shared" si="46"/>
        <v>Útil</v>
      </c>
      <c r="G848" s="128">
        <v>26.775000000000002</v>
      </c>
      <c r="H848" s="121"/>
      <c r="I848" s="122"/>
      <c r="J848" s="122"/>
      <c r="L848" s="121"/>
      <c r="M848" s="122"/>
      <c r="N848" s="122"/>
    </row>
    <row r="849" spans="4:14" x14ac:dyDescent="0.2">
      <c r="D849" s="126">
        <v>40935</v>
      </c>
      <c r="E849" s="127">
        <f t="shared" si="45"/>
        <v>5</v>
      </c>
      <c r="F849" s="122" t="str">
        <f t="shared" si="46"/>
        <v>Útil</v>
      </c>
      <c r="G849" s="128">
        <v>26.979166666666668</v>
      </c>
      <c r="H849" s="121"/>
      <c r="I849" s="122"/>
      <c r="J849" s="122"/>
      <c r="L849" s="121"/>
      <c r="M849" s="122"/>
      <c r="N849" s="122"/>
    </row>
    <row r="850" spans="4:14" x14ac:dyDescent="0.2">
      <c r="D850" s="126">
        <v>40936</v>
      </c>
      <c r="E850" s="127">
        <f t="shared" si="45"/>
        <v>6</v>
      </c>
      <c r="F850" s="122" t="str">
        <f t="shared" si="46"/>
        <v>Não útil</v>
      </c>
      <c r="G850" s="128">
        <v>27.072916666666668</v>
      </c>
      <c r="H850" s="121"/>
      <c r="I850" s="122"/>
      <c r="J850" s="122"/>
      <c r="L850" s="121"/>
      <c r="M850" s="122"/>
      <c r="N850" s="122"/>
    </row>
    <row r="851" spans="4:14" x14ac:dyDescent="0.2">
      <c r="D851" s="126">
        <v>40937</v>
      </c>
      <c r="E851" s="127">
        <f t="shared" si="45"/>
        <v>7</v>
      </c>
      <c r="F851" s="122" t="str">
        <f t="shared" si="46"/>
        <v>Não útil</v>
      </c>
      <c r="G851" s="128">
        <v>25.418749999999999</v>
      </c>
      <c r="H851" s="121"/>
      <c r="I851" s="122"/>
      <c r="J851" s="122"/>
      <c r="L851" s="121"/>
      <c r="M851" s="122"/>
      <c r="N851" s="122"/>
    </row>
    <row r="852" spans="4:14" x14ac:dyDescent="0.2">
      <c r="D852" s="126">
        <v>40938</v>
      </c>
      <c r="E852" s="127">
        <f t="shared" si="45"/>
        <v>1</v>
      </c>
      <c r="F852" s="122" t="str">
        <f t="shared" si="46"/>
        <v>Útil</v>
      </c>
      <c r="G852" s="128">
        <v>25.629166666666677</v>
      </c>
      <c r="H852" s="121"/>
      <c r="I852" s="122"/>
      <c r="J852" s="122"/>
      <c r="L852" s="121"/>
      <c r="M852" s="122"/>
      <c r="N852" s="122"/>
    </row>
    <row r="853" spans="4:14" x14ac:dyDescent="0.2">
      <c r="D853" s="126">
        <v>40939</v>
      </c>
      <c r="E853" s="127">
        <f t="shared" si="45"/>
        <v>2</v>
      </c>
      <c r="F853" s="122" t="str">
        <f t="shared" si="46"/>
        <v>Útil</v>
      </c>
      <c r="G853" s="128">
        <v>26.047916666666669</v>
      </c>
      <c r="H853" s="121"/>
      <c r="I853" s="122"/>
      <c r="J853" s="122"/>
      <c r="L853" s="121"/>
      <c r="M853" s="122"/>
      <c r="N853" s="122"/>
    </row>
    <row r="854" spans="4:14" x14ac:dyDescent="0.2">
      <c r="D854" s="126">
        <v>40940</v>
      </c>
      <c r="E854" s="127">
        <f t="shared" si="45"/>
        <v>3</v>
      </c>
      <c r="F854" s="122" t="str">
        <f t="shared" si="46"/>
        <v>Útil</v>
      </c>
      <c r="G854" s="128">
        <v>25.629166666666666</v>
      </c>
      <c r="H854" s="121"/>
      <c r="I854" s="122"/>
      <c r="J854" s="122"/>
      <c r="L854" s="121"/>
      <c r="M854" s="122"/>
      <c r="N854" s="122"/>
    </row>
    <row r="855" spans="4:14" x14ac:dyDescent="0.2">
      <c r="D855" s="126">
        <v>40941</v>
      </c>
      <c r="E855" s="127">
        <f t="shared" si="45"/>
        <v>4</v>
      </c>
      <c r="F855" s="122" t="str">
        <f t="shared" si="46"/>
        <v>Útil</v>
      </c>
      <c r="G855" s="128">
        <v>26.304166666666664</v>
      </c>
      <c r="H855" s="121"/>
      <c r="I855" s="122"/>
      <c r="J855" s="122"/>
      <c r="L855" s="121"/>
      <c r="M855" s="122"/>
      <c r="N855" s="122"/>
    </row>
    <row r="856" spans="4:14" x14ac:dyDescent="0.2">
      <c r="D856" s="126">
        <v>40942</v>
      </c>
      <c r="E856" s="127">
        <f t="shared" si="45"/>
        <v>5</v>
      </c>
      <c r="F856" s="122" t="str">
        <f t="shared" si="46"/>
        <v>Útil</v>
      </c>
      <c r="G856" s="128">
        <v>26.110416666666662</v>
      </c>
      <c r="H856" s="121"/>
      <c r="I856" s="122"/>
      <c r="J856" s="122"/>
      <c r="L856" s="121"/>
      <c r="M856" s="122"/>
      <c r="N856" s="122"/>
    </row>
    <row r="857" spans="4:14" x14ac:dyDescent="0.2">
      <c r="D857" s="126">
        <v>40943</v>
      </c>
      <c r="E857" s="127">
        <f t="shared" si="45"/>
        <v>6</v>
      </c>
      <c r="F857" s="122" t="str">
        <f t="shared" si="46"/>
        <v>Não útil</v>
      </c>
      <c r="G857" s="128">
        <v>26.762500000000003</v>
      </c>
      <c r="H857" s="121"/>
      <c r="I857" s="122"/>
      <c r="J857" s="122"/>
      <c r="L857" s="121"/>
      <c r="M857" s="122"/>
      <c r="N857" s="122"/>
    </row>
    <row r="858" spans="4:14" x14ac:dyDescent="0.2">
      <c r="D858" s="126">
        <v>40944</v>
      </c>
      <c r="E858" s="127">
        <f t="shared" si="45"/>
        <v>7</v>
      </c>
      <c r="F858" s="122" t="str">
        <f t="shared" si="46"/>
        <v>Não útil</v>
      </c>
      <c r="G858" s="128">
        <v>27.164583333333336</v>
      </c>
      <c r="H858" s="121"/>
      <c r="I858" s="122"/>
      <c r="J858" s="122"/>
      <c r="L858" s="121"/>
      <c r="M858" s="122"/>
      <c r="N858" s="122"/>
    </row>
    <row r="859" spans="4:14" x14ac:dyDescent="0.2">
      <c r="D859" s="126">
        <v>40945</v>
      </c>
      <c r="E859" s="127">
        <f t="shared" si="45"/>
        <v>1</v>
      </c>
      <c r="F859" s="122" t="str">
        <f t="shared" si="46"/>
        <v>Útil</v>
      </c>
      <c r="G859" s="128">
        <v>26.556249999999995</v>
      </c>
      <c r="H859" s="121"/>
      <c r="I859" s="122"/>
      <c r="J859" s="122"/>
      <c r="L859" s="121"/>
      <c r="M859" s="122"/>
      <c r="N859" s="122"/>
    </row>
    <row r="860" spans="4:14" x14ac:dyDescent="0.2">
      <c r="D860" s="126">
        <v>40946</v>
      </c>
      <c r="E860" s="127">
        <f t="shared" si="45"/>
        <v>2</v>
      </c>
      <c r="F860" s="122" t="str">
        <f t="shared" si="46"/>
        <v>Útil</v>
      </c>
      <c r="G860" s="128">
        <v>26.912499999999998</v>
      </c>
      <c r="H860" s="121"/>
      <c r="I860" s="122"/>
      <c r="J860" s="122"/>
      <c r="L860" s="121"/>
      <c r="M860" s="122"/>
      <c r="N860" s="122"/>
    </row>
    <row r="861" spans="4:14" x14ac:dyDescent="0.2">
      <c r="D861" s="126">
        <v>40947</v>
      </c>
      <c r="E861" s="127">
        <f t="shared" si="45"/>
        <v>3</v>
      </c>
      <c r="F861" s="122" t="str">
        <f t="shared" si="46"/>
        <v>Útil</v>
      </c>
      <c r="G861" s="128">
        <v>26.760416666666668</v>
      </c>
      <c r="H861" s="121"/>
      <c r="I861" s="122"/>
      <c r="J861" s="122"/>
      <c r="L861" s="121"/>
      <c r="M861" s="122"/>
      <c r="N861" s="122"/>
    </row>
    <row r="862" spans="4:14" x14ac:dyDescent="0.2">
      <c r="D862" s="126">
        <v>40948</v>
      </c>
      <c r="E862" s="127">
        <f t="shared" si="45"/>
        <v>4</v>
      </c>
      <c r="F862" s="122" t="str">
        <f t="shared" si="46"/>
        <v>Útil</v>
      </c>
      <c r="G862" s="128">
        <v>26.733333333333334</v>
      </c>
      <c r="H862" s="121"/>
      <c r="I862" s="122"/>
      <c r="J862" s="122"/>
      <c r="L862" s="121"/>
      <c r="M862" s="122"/>
      <c r="N862" s="122"/>
    </row>
    <row r="863" spans="4:14" x14ac:dyDescent="0.2">
      <c r="D863" s="126">
        <v>40949</v>
      </c>
      <c r="E863" s="127">
        <f t="shared" si="45"/>
        <v>5</v>
      </c>
      <c r="F863" s="122" t="str">
        <f t="shared" si="46"/>
        <v>Útil</v>
      </c>
      <c r="G863" s="128">
        <v>27.158333333333331</v>
      </c>
      <c r="H863" s="121"/>
      <c r="I863" s="122"/>
      <c r="J863" s="122"/>
      <c r="L863" s="121"/>
      <c r="M863" s="122"/>
      <c r="N863" s="122"/>
    </row>
    <row r="864" spans="4:14" x14ac:dyDescent="0.2">
      <c r="D864" s="126">
        <v>40950</v>
      </c>
      <c r="E864" s="127">
        <f t="shared" si="45"/>
        <v>6</v>
      </c>
      <c r="F864" s="122" t="str">
        <f t="shared" si="46"/>
        <v>Não útil</v>
      </c>
      <c r="G864" s="128">
        <v>27.366666666666671</v>
      </c>
      <c r="H864" s="121"/>
      <c r="I864" s="122"/>
      <c r="J864" s="122"/>
      <c r="L864" s="121"/>
      <c r="M864" s="122"/>
      <c r="N864" s="122"/>
    </row>
    <row r="865" spans="4:14" x14ac:dyDescent="0.2">
      <c r="D865" s="126">
        <v>40951</v>
      </c>
      <c r="E865" s="127">
        <f t="shared" si="45"/>
        <v>7</v>
      </c>
      <c r="F865" s="122" t="str">
        <f t="shared" si="46"/>
        <v>Não útil</v>
      </c>
      <c r="G865" s="128">
        <v>27.445833333333329</v>
      </c>
      <c r="H865" s="121"/>
      <c r="I865" s="122"/>
      <c r="J865" s="122"/>
      <c r="L865" s="121"/>
      <c r="M865" s="122"/>
      <c r="N865" s="122"/>
    </row>
    <row r="866" spans="4:14" x14ac:dyDescent="0.2">
      <c r="D866" s="126">
        <v>40952</v>
      </c>
      <c r="E866" s="127">
        <f t="shared" si="45"/>
        <v>1</v>
      </c>
      <c r="F866" s="122" t="str">
        <f t="shared" si="46"/>
        <v>Útil</v>
      </c>
      <c r="G866" s="128">
        <v>26.047916666666676</v>
      </c>
      <c r="H866" s="121"/>
      <c r="I866" s="122"/>
      <c r="J866" s="122"/>
      <c r="L866" s="121"/>
      <c r="M866" s="122"/>
      <c r="N866" s="122"/>
    </row>
    <row r="867" spans="4:14" x14ac:dyDescent="0.2">
      <c r="D867" s="126">
        <v>40953</v>
      </c>
      <c r="E867" s="127">
        <f t="shared" si="45"/>
        <v>2</v>
      </c>
      <c r="F867" s="122" t="str">
        <f t="shared" si="46"/>
        <v>Útil</v>
      </c>
      <c r="G867" s="128">
        <v>26.412499999999994</v>
      </c>
      <c r="H867" s="121"/>
      <c r="I867" s="122"/>
      <c r="J867" s="122"/>
      <c r="L867" s="121"/>
      <c r="M867" s="122"/>
      <c r="N867" s="122"/>
    </row>
    <row r="868" spans="4:14" x14ac:dyDescent="0.2">
      <c r="D868" s="126">
        <v>40954</v>
      </c>
      <c r="E868" s="127">
        <f t="shared" si="45"/>
        <v>3</v>
      </c>
      <c r="F868" s="122" t="str">
        <f t="shared" si="46"/>
        <v>Útil</v>
      </c>
      <c r="G868" s="128">
        <v>25.941666666666666</v>
      </c>
      <c r="H868" s="121"/>
      <c r="I868" s="122"/>
      <c r="J868" s="122"/>
      <c r="L868" s="121"/>
      <c r="M868" s="122"/>
      <c r="N868" s="122"/>
    </row>
    <row r="869" spans="4:14" x14ac:dyDescent="0.2">
      <c r="D869" s="126">
        <v>40955</v>
      </c>
      <c r="E869" s="127">
        <f t="shared" si="45"/>
        <v>4</v>
      </c>
      <c r="F869" s="122" t="str">
        <f t="shared" si="46"/>
        <v>Útil</v>
      </c>
      <c r="G869" s="128">
        <v>25.310416666666669</v>
      </c>
      <c r="H869" s="121"/>
      <c r="I869" s="122"/>
      <c r="J869" s="122"/>
      <c r="L869" s="121"/>
      <c r="M869" s="122"/>
      <c r="N869" s="122"/>
    </row>
    <row r="870" spans="4:14" x14ac:dyDescent="0.2">
      <c r="D870" s="126">
        <v>40956</v>
      </c>
      <c r="E870" s="127">
        <f t="shared" si="45"/>
        <v>5</v>
      </c>
      <c r="F870" s="122" t="str">
        <f t="shared" si="46"/>
        <v>Útil</v>
      </c>
      <c r="G870" s="128">
        <v>26.272916666666671</v>
      </c>
      <c r="H870" s="121"/>
      <c r="I870" s="122"/>
      <c r="J870" s="122"/>
      <c r="L870" s="121"/>
      <c r="M870" s="122"/>
      <c r="N870" s="122"/>
    </row>
    <row r="871" spans="4:14" x14ac:dyDescent="0.2">
      <c r="D871" s="126">
        <v>40957</v>
      </c>
      <c r="E871" s="127">
        <f t="shared" si="45"/>
        <v>6</v>
      </c>
      <c r="F871" s="122" t="str">
        <f t="shared" si="46"/>
        <v>Não útil</v>
      </c>
      <c r="G871" s="128">
        <v>25.854166666666661</v>
      </c>
      <c r="H871" s="121"/>
      <c r="I871" s="122"/>
      <c r="J871" s="122"/>
      <c r="L871" s="121"/>
      <c r="M871" s="122"/>
      <c r="N871" s="122"/>
    </row>
    <row r="872" spans="4:14" x14ac:dyDescent="0.2">
      <c r="D872" s="126">
        <v>40958</v>
      </c>
      <c r="E872" s="127">
        <f t="shared" si="45"/>
        <v>7</v>
      </c>
      <c r="F872" s="122" t="str">
        <f t="shared" si="46"/>
        <v>Não útil</v>
      </c>
      <c r="G872" s="128">
        <v>24.3</v>
      </c>
      <c r="H872" s="121"/>
      <c r="I872" s="122"/>
      <c r="J872" s="122"/>
      <c r="L872" s="121"/>
      <c r="M872" s="122"/>
      <c r="N872" s="122"/>
    </row>
    <row r="873" spans="4:14" x14ac:dyDescent="0.2">
      <c r="D873" s="126">
        <v>40959</v>
      </c>
      <c r="E873" s="127">
        <f t="shared" si="45"/>
        <v>1</v>
      </c>
      <c r="F873" s="122" t="str">
        <f t="shared" si="46"/>
        <v>Útil</v>
      </c>
      <c r="G873" s="128">
        <v>25.889583333333334</v>
      </c>
      <c r="H873" s="121"/>
      <c r="I873" s="122"/>
      <c r="J873" s="122"/>
      <c r="L873" s="121"/>
      <c r="M873" s="122"/>
      <c r="N873" s="122"/>
    </row>
    <row r="874" spans="4:14" x14ac:dyDescent="0.2">
      <c r="D874" s="123">
        <v>40960</v>
      </c>
      <c r="E874" s="124">
        <v>8</v>
      </c>
      <c r="F874" s="125" t="str">
        <f t="shared" si="46"/>
        <v>Não útil</v>
      </c>
      <c r="G874" s="128">
        <v>26.358333333333338</v>
      </c>
      <c r="H874" s="121"/>
      <c r="I874" s="122"/>
      <c r="J874" s="122"/>
      <c r="L874" s="121"/>
      <c r="M874" s="122"/>
      <c r="N874" s="122"/>
    </row>
    <row r="875" spans="4:14" x14ac:dyDescent="0.2">
      <c r="D875" s="126">
        <v>40961</v>
      </c>
      <c r="E875" s="127">
        <f t="shared" ref="E875:E918" si="47">WEEKDAY(D875,2)</f>
        <v>3</v>
      </c>
      <c r="F875" s="122" t="str">
        <f t="shared" si="46"/>
        <v>Útil</v>
      </c>
      <c r="G875" s="128">
        <v>27.075000000000003</v>
      </c>
      <c r="H875" s="121"/>
      <c r="I875" s="122"/>
      <c r="J875" s="122"/>
      <c r="L875" s="121"/>
      <c r="M875" s="122"/>
      <c r="N875" s="122"/>
    </row>
    <row r="876" spans="4:14" x14ac:dyDescent="0.2">
      <c r="D876" s="126">
        <v>40962</v>
      </c>
      <c r="E876" s="127">
        <f t="shared" si="47"/>
        <v>4</v>
      </c>
      <c r="F876" s="122" t="str">
        <f t="shared" si="46"/>
        <v>Útil</v>
      </c>
      <c r="G876" s="128">
        <v>26.737499999999997</v>
      </c>
      <c r="H876" s="121"/>
      <c r="I876" s="122"/>
      <c r="J876" s="122"/>
      <c r="L876" s="121"/>
      <c r="M876" s="122"/>
      <c r="N876" s="122"/>
    </row>
    <row r="877" spans="4:14" x14ac:dyDescent="0.2">
      <c r="D877" s="126">
        <v>40963</v>
      </c>
      <c r="E877" s="127">
        <f t="shared" si="47"/>
        <v>5</v>
      </c>
      <c r="F877" s="122" t="str">
        <f t="shared" si="46"/>
        <v>Útil</v>
      </c>
      <c r="G877" s="128">
        <v>26.668749999999999</v>
      </c>
      <c r="H877" s="121"/>
      <c r="I877" s="122"/>
      <c r="J877" s="122"/>
      <c r="L877" s="121"/>
      <c r="M877" s="122"/>
      <c r="N877" s="122"/>
    </row>
    <row r="878" spans="4:14" x14ac:dyDescent="0.2">
      <c r="D878" s="126">
        <v>40964</v>
      </c>
      <c r="E878" s="127">
        <f t="shared" si="47"/>
        <v>6</v>
      </c>
      <c r="F878" s="122" t="str">
        <f t="shared" si="46"/>
        <v>Não útil</v>
      </c>
      <c r="G878" s="128">
        <v>25.745833333333337</v>
      </c>
      <c r="H878" s="121"/>
      <c r="I878" s="122"/>
      <c r="J878" s="122"/>
      <c r="L878" s="121"/>
      <c r="M878" s="122"/>
      <c r="N878" s="122"/>
    </row>
    <row r="879" spans="4:14" x14ac:dyDescent="0.2">
      <c r="D879" s="126">
        <v>40965</v>
      </c>
      <c r="E879" s="127">
        <f t="shared" si="47"/>
        <v>7</v>
      </c>
      <c r="F879" s="122" t="str">
        <f t="shared" si="46"/>
        <v>Não útil</v>
      </c>
      <c r="G879" s="128">
        <v>25.793749999999999</v>
      </c>
      <c r="H879" s="121"/>
      <c r="I879" s="122"/>
      <c r="J879" s="122"/>
      <c r="L879" s="121"/>
      <c r="M879" s="122"/>
      <c r="N879" s="122"/>
    </row>
    <row r="880" spans="4:14" x14ac:dyDescent="0.2">
      <c r="D880" s="126">
        <v>40966</v>
      </c>
      <c r="E880" s="127">
        <f t="shared" si="47"/>
        <v>1</v>
      </c>
      <c r="F880" s="122" t="str">
        <f t="shared" si="46"/>
        <v>Útil</v>
      </c>
      <c r="G880" s="128">
        <v>26.802083333333332</v>
      </c>
      <c r="H880" s="121"/>
      <c r="I880" s="122"/>
      <c r="J880" s="122"/>
      <c r="L880" s="121"/>
      <c r="M880" s="122"/>
      <c r="N880" s="122"/>
    </row>
    <row r="881" spans="4:14" x14ac:dyDescent="0.2">
      <c r="D881" s="126">
        <v>40967</v>
      </c>
      <c r="E881" s="127">
        <f t="shared" si="47"/>
        <v>2</v>
      </c>
      <c r="F881" s="122" t="str">
        <f t="shared" si="46"/>
        <v>Útil</v>
      </c>
      <c r="G881" s="128">
        <v>26.912499999999998</v>
      </c>
      <c r="H881" s="121"/>
      <c r="I881" s="122"/>
      <c r="J881" s="122"/>
      <c r="L881" s="121"/>
      <c r="M881" s="122"/>
      <c r="N881" s="122"/>
    </row>
    <row r="882" spans="4:14" x14ac:dyDescent="0.2">
      <c r="D882" s="126">
        <v>40968</v>
      </c>
      <c r="E882" s="127">
        <f t="shared" si="47"/>
        <v>3</v>
      </c>
      <c r="F882" s="122" t="str">
        <f t="shared" si="46"/>
        <v>Útil</v>
      </c>
      <c r="G882" s="128">
        <v>26.897916666666671</v>
      </c>
      <c r="H882" s="121"/>
      <c r="I882" s="122"/>
      <c r="J882" s="122"/>
      <c r="L882" s="121"/>
      <c r="M882" s="122"/>
      <c r="N882" s="122"/>
    </row>
    <row r="883" spans="4:14" x14ac:dyDescent="0.2">
      <c r="D883" s="126">
        <v>40969</v>
      </c>
      <c r="E883" s="127">
        <f t="shared" si="47"/>
        <v>4</v>
      </c>
      <c r="F883" s="122" t="str">
        <f t="shared" si="46"/>
        <v>Útil</v>
      </c>
      <c r="G883" s="128">
        <v>26.189583333333331</v>
      </c>
      <c r="H883" s="121"/>
      <c r="I883" s="122"/>
      <c r="J883" s="122"/>
      <c r="L883" s="121"/>
      <c r="M883" s="122"/>
      <c r="N883" s="122"/>
    </row>
    <row r="884" spans="4:14" x14ac:dyDescent="0.2">
      <c r="D884" s="126">
        <v>40970</v>
      </c>
      <c r="E884" s="127">
        <f t="shared" si="47"/>
        <v>5</v>
      </c>
      <c r="F884" s="122" t="str">
        <f t="shared" si="46"/>
        <v>Útil</v>
      </c>
      <c r="G884" s="128">
        <v>27.200000000000003</v>
      </c>
      <c r="H884" s="121"/>
      <c r="I884" s="122"/>
      <c r="J884" s="122"/>
      <c r="L884" s="121"/>
      <c r="M884" s="122"/>
      <c r="N884" s="122"/>
    </row>
    <row r="885" spans="4:14" x14ac:dyDescent="0.2">
      <c r="D885" s="126">
        <v>40971</v>
      </c>
      <c r="E885" s="127">
        <f t="shared" si="47"/>
        <v>6</v>
      </c>
      <c r="F885" s="122" t="str">
        <f t="shared" si="46"/>
        <v>Não útil</v>
      </c>
      <c r="G885" s="128">
        <v>26.991666666666671</v>
      </c>
      <c r="H885" s="121"/>
      <c r="I885" s="122"/>
      <c r="J885" s="122"/>
      <c r="L885" s="121"/>
      <c r="M885" s="122"/>
      <c r="N885" s="122"/>
    </row>
    <row r="886" spans="4:14" x14ac:dyDescent="0.2">
      <c r="D886" s="126">
        <v>40972</v>
      </c>
      <c r="E886" s="127">
        <f t="shared" si="47"/>
        <v>7</v>
      </c>
      <c r="F886" s="122" t="str">
        <f t="shared" si="46"/>
        <v>Não útil</v>
      </c>
      <c r="G886" s="128">
        <v>26.333333333333329</v>
      </c>
      <c r="H886" s="121"/>
      <c r="I886" s="122"/>
      <c r="J886" s="122"/>
      <c r="L886" s="121"/>
      <c r="M886" s="122"/>
      <c r="N886" s="122"/>
    </row>
    <row r="887" spans="4:14" x14ac:dyDescent="0.2">
      <c r="D887" s="126">
        <v>40973</v>
      </c>
      <c r="E887" s="127">
        <f t="shared" si="47"/>
        <v>1</v>
      </c>
      <c r="F887" s="122" t="str">
        <f t="shared" si="46"/>
        <v>Útil</v>
      </c>
      <c r="G887" s="128">
        <v>27.118750000000006</v>
      </c>
      <c r="H887" s="121"/>
      <c r="I887" s="122"/>
      <c r="J887" s="122"/>
      <c r="L887" s="121"/>
      <c r="M887" s="122"/>
      <c r="N887" s="122"/>
    </row>
    <row r="888" spans="4:14" x14ac:dyDescent="0.2">
      <c r="D888" s="126">
        <v>40974</v>
      </c>
      <c r="E888" s="127">
        <f t="shared" si="47"/>
        <v>2</v>
      </c>
      <c r="F888" s="122" t="str">
        <f t="shared" ref="F888:F951" si="48">IF(E888&lt;6,"Útil","Não útil")</f>
        <v>Útil</v>
      </c>
      <c r="G888" s="128">
        <v>26.814583333333335</v>
      </c>
      <c r="H888" s="121"/>
      <c r="I888" s="122"/>
      <c r="J888" s="122"/>
      <c r="L888" s="121"/>
      <c r="M888" s="122"/>
      <c r="N888" s="122"/>
    </row>
    <row r="889" spans="4:14" x14ac:dyDescent="0.2">
      <c r="D889" s="126">
        <v>40975</v>
      </c>
      <c r="E889" s="127">
        <f t="shared" si="47"/>
        <v>3</v>
      </c>
      <c r="F889" s="122" t="str">
        <f t="shared" si="48"/>
        <v>Útil</v>
      </c>
      <c r="G889" s="128">
        <v>26.589583333333326</v>
      </c>
      <c r="H889" s="121"/>
      <c r="I889" s="122"/>
      <c r="J889" s="122"/>
      <c r="L889" s="121"/>
      <c r="M889" s="122"/>
      <c r="N889" s="122"/>
    </row>
    <row r="890" spans="4:14" x14ac:dyDescent="0.2">
      <c r="D890" s="126">
        <v>40976</v>
      </c>
      <c r="E890" s="127">
        <f t="shared" si="47"/>
        <v>4</v>
      </c>
      <c r="F890" s="122" t="str">
        <f t="shared" si="48"/>
        <v>Útil</v>
      </c>
      <c r="G890" s="128">
        <v>24.785416666666666</v>
      </c>
      <c r="H890" s="121"/>
      <c r="I890" s="122"/>
      <c r="J890" s="122"/>
      <c r="L890" s="121"/>
      <c r="M890" s="122"/>
      <c r="N890" s="122"/>
    </row>
    <row r="891" spans="4:14" x14ac:dyDescent="0.2">
      <c r="D891" s="126">
        <v>40977</v>
      </c>
      <c r="E891" s="127">
        <f t="shared" si="47"/>
        <v>5</v>
      </c>
      <c r="F891" s="122" t="str">
        <f t="shared" si="48"/>
        <v>Útil</v>
      </c>
      <c r="G891" s="128">
        <v>26.110416666666666</v>
      </c>
      <c r="H891" s="121"/>
      <c r="I891" s="122"/>
      <c r="J891" s="122"/>
      <c r="L891" s="121"/>
      <c r="M891" s="122"/>
      <c r="N891" s="122"/>
    </row>
    <row r="892" spans="4:14" x14ac:dyDescent="0.2">
      <c r="D892" s="126">
        <v>40978</v>
      </c>
      <c r="E892" s="127">
        <f t="shared" si="47"/>
        <v>6</v>
      </c>
      <c r="F892" s="122" t="str">
        <f t="shared" si="48"/>
        <v>Não útil</v>
      </c>
      <c r="G892" s="128">
        <v>26.616666666666674</v>
      </c>
      <c r="H892" s="121"/>
      <c r="I892" s="122"/>
      <c r="J892" s="122"/>
      <c r="L892" s="121"/>
      <c r="M892" s="122"/>
      <c r="N892" s="122"/>
    </row>
    <row r="893" spans="4:14" x14ac:dyDescent="0.2">
      <c r="D893" s="126">
        <v>40979</v>
      </c>
      <c r="E893" s="127">
        <f t="shared" si="47"/>
        <v>7</v>
      </c>
      <c r="F893" s="122" t="str">
        <f t="shared" si="48"/>
        <v>Não útil</v>
      </c>
      <c r="G893" s="128">
        <v>26.404166666666665</v>
      </c>
      <c r="H893" s="121"/>
      <c r="I893" s="122"/>
      <c r="J893" s="122"/>
      <c r="L893" s="121"/>
      <c r="M893" s="122"/>
      <c r="N893" s="122"/>
    </row>
    <row r="894" spans="4:14" x14ac:dyDescent="0.2">
      <c r="D894" s="126">
        <v>40980</v>
      </c>
      <c r="E894" s="127">
        <f t="shared" si="47"/>
        <v>1</v>
      </c>
      <c r="F894" s="122" t="str">
        <f t="shared" si="48"/>
        <v>Útil</v>
      </c>
      <c r="G894" s="128">
        <v>26.535416666666674</v>
      </c>
      <c r="H894" s="121"/>
      <c r="I894" s="122"/>
      <c r="J894" s="122"/>
      <c r="L894" s="121"/>
      <c r="M894" s="122"/>
      <c r="N894" s="122"/>
    </row>
    <row r="895" spans="4:14" x14ac:dyDescent="0.2">
      <c r="D895" s="126">
        <v>40981</v>
      </c>
      <c r="E895" s="127">
        <f t="shared" si="47"/>
        <v>2</v>
      </c>
      <c r="F895" s="122" t="str">
        <f t="shared" si="48"/>
        <v>Útil</v>
      </c>
      <c r="G895" s="128">
        <v>26.314583333333335</v>
      </c>
      <c r="H895" s="121"/>
      <c r="I895" s="122"/>
      <c r="J895" s="122"/>
      <c r="L895" s="121"/>
      <c r="M895" s="122"/>
      <c r="N895" s="122"/>
    </row>
    <row r="896" spans="4:14" x14ac:dyDescent="0.2">
      <c r="D896" s="126">
        <v>40982</v>
      </c>
      <c r="E896" s="127">
        <f t="shared" si="47"/>
        <v>3</v>
      </c>
      <c r="F896" s="122" t="str">
        <f t="shared" si="48"/>
        <v>Útil</v>
      </c>
      <c r="G896" s="128">
        <v>26.710416666666671</v>
      </c>
      <c r="H896" s="121"/>
      <c r="I896" s="122"/>
      <c r="J896" s="122"/>
      <c r="L896" s="121"/>
      <c r="M896" s="122"/>
      <c r="N896" s="122"/>
    </row>
    <row r="897" spans="4:14" x14ac:dyDescent="0.2">
      <c r="D897" s="126">
        <v>40983</v>
      </c>
      <c r="E897" s="127">
        <f t="shared" si="47"/>
        <v>4</v>
      </c>
      <c r="F897" s="122" t="str">
        <f t="shared" si="48"/>
        <v>Útil</v>
      </c>
      <c r="G897" s="128">
        <v>26.222916666666663</v>
      </c>
      <c r="H897" s="121"/>
      <c r="I897" s="122"/>
      <c r="J897" s="122"/>
      <c r="L897" s="121"/>
      <c r="M897" s="122"/>
      <c r="N897" s="122"/>
    </row>
    <row r="898" spans="4:14" x14ac:dyDescent="0.2">
      <c r="D898" s="126">
        <v>40984</v>
      </c>
      <c r="E898" s="127">
        <f t="shared" si="47"/>
        <v>5</v>
      </c>
      <c r="F898" s="122" t="str">
        <f t="shared" si="48"/>
        <v>Útil</v>
      </c>
      <c r="G898" s="128">
        <v>26.53125</v>
      </c>
      <c r="H898" s="121"/>
      <c r="I898" s="122"/>
      <c r="J898" s="122"/>
      <c r="L898" s="121"/>
      <c r="M898" s="122"/>
      <c r="N898" s="122"/>
    </row>
    <row r="899" spans="4:14" x14ac:dyDescent="0.2">
      <c r="D899" s="126">
        <v>40985</v>
      </c>
      <c r="E899" s="127">
        <f t="shared" si="47"/>
        <v>6</v>
      </c>
      <c r="F899" s="122" t="str">
        <f t="shared" si="48"/>
        <v>Não útil</v>
      </c>
      <c r="G899" s="128">
        <v>27.141666666666669</v>
      </c>
      <c r="H899" s="121"/>
      <c r="I899" s="122"/>
      <c r="J899" s="122"/>
      <c r="L899" s="121"/>
      <c r="M899" s="122"/>
      <c r="N899" s="122"/>
    </row>
    <row r="900" spans="4:14" x14ac:dyDescent="0.2">
      <c r="D900" s="126">
        <v>40986</v>
      </c>
      <c r="E900" s="127">
        <f t="shared" si="47"/>
        <v>7</v>
      </c>
      <c r="F900" s="122" t="str">
        <f t="shared" si="48"/>
        <v>Não útil</v>
      </c>
      <c r="G900" s="128">
        <v>26.604166666666671</v>
      </c>
      <c r="H900" s="121"/>
      <c r="I900" s="122"/>
      <c r="J900" s="122"/>
      <c r="L900" s="121"/>
      <c r="M900" s="122"/>
      <c r="N900" s="122"/>
    </row>
    <row r="901" spans="4:14" x14ac:dyDescent="0.2">
      <c r="D901" s="126">
        <v>40987</v>
      </c>
      <c r="E901" s="127">
        <f t="shared" si="47"/>
        <v>1</v>
      </c>
      <c r="F901" s="122" t="str">
        <f t="shared" si="48"/>
        <v>Útil</v>
      </c>
      <c r="G901" s="128">
        <v>26.818750000000005</v>
      </c>
      <c r="H901" s="121"/>
      <c r="I901" s="122"/>
      <c r="J901" s="122"/>
      <c r="L901" s="121"/>
      <c r="M901" s="122"/>
      <c r="N901" s="122"/>
    </row>
    <row r="902" spans="4:14" x14ac:dyDescent="0.2">
      <c r="D902" s="126">
        <v>40988</v>
      </c>
      <c r="E902" s="127">
        <f t="shared" si="47"/>
        <v>2</v>
      </c>
      <c r="F902" s="122" t="str">
        <f t="shared" si="48"/>
        <v>Útil</v>
      </c>
      <c r="G902" s="128">
        <v>26.637500000000003</v>
      </c>
      <c r="H902" s="121"/>
      <c r="I902" s="122"/>
      <c r="J902" s="122"/>
      <c r="L902" s="121"/>
      <c r="M902" s="122"/>
      <c r="N902" s="122"/>
    </row>
    <row r="903" spans="4:14" x14ac:dyDescent="0.2">
      <c r="D903" s="126">
        <v>40989</v>
      </c>
      <c r="E903" s="127">
        <f t="shared" si="47"/>
        <v>3</v>
      </c>
      <c r="F903" s="122" t="str">
        <f t="shared" si="48"/>
        <v>Útil</v>
      </c>
      <c r="G903" s="128">
        <v>25.293749999999999</v>
      </c>
      <c r="H903" s="121"/>
      <c r="I903" s="122"/>
      <c r="J903" s="122"/>
      <c r="L903" s="121"/>
      <c r="M903" s="122"/>
      <c r="N903" s="122"/>
    </row>
    <row r="904" spans="4:14" x14ac:dyDescent="0.2">
      <c r="D904" s="126">
        <v>40990</v>
      </c>
      <c r="E904" s="127">
        <f t="shared" si="47"/>
        <v>4</v>
      </c>
      <c r="F904" s="122" t="str">
        <f t="shared" si="48"/>
        <v>Útil</v>
      </c>
      <c r="G904" s="128">
        <v>26.564583333333335</v>
      </c>
      <c r="H904" s="121"/>
      <c r="I904" s="122"/>
      <c r="J904" s="122"/>
      <c r="L904" s="121"/>
      <c r="M904" s="122"/>
      <c r="N904" s="122"/>
    </row>
    <row r="905" spans="4:14" x14ac:dyDescent="0.2">
      <c r="D905" s="126">
        <v>40991</v>
      </c>
      <c r="E905" s="127">
        <f t="shared" si="47"/>
        <v>5</v>
      </c>
      <c r="F905" s="122" t="str">
        <f t="shared" si="48"/>
        <v>Útil</v>
      </c>
      <c r="G905" s="128">
        <v>26.983333333333334</v>
      </c>
      <c r="H905" s="121"/>
      <c r="I905" s="122"/>
      <c r="J905" s="122"/>
      <c r="L905" s="121"/>
      <c r="M905" s="122"/>
      <c r="N905" s="122"/>
    </row>
    <row r="906" spans="4:14" x14ac:dyDescent="0.2">
      <c r="D906" s="126">
        <v>40992</v>
      </c>
      <c r="E906" s="127">
        <f t="shared" si="47"/>
        <v>6</v>
      </c>
      <c r="F906" s="122" t="str">
        <f t="shared" si="48"/>
        <v>Não útil</v>
      </c>
      <c r="G906" s="128">
        <v>26.8125</v>
      </c>
      <c r="H906" s="121"/>
      <c r="I906" s="122"/>
      <c r="J906" s="122"/>
      <c r="L906" s="121"/>
      <c r="M906" s="122"/>
      <c r="N906" s="122"/>
    </row>
    <row r="907" spans="4:14" x14ac:dyDescent="0.2">
      <c r="D907" s="126">
        <v>40993</v>
      </c>
      <c r="E907" s="127">
        <f t="shared" si="47"/>
        <v>7</v>
      </c>
      <c r="F907" s="122" t="str">
        <f t="shared" si="48"/>
        <v>Não útil</v>
      </c>
      <c r="G907" s="128">
        <v>26.745833333333326</v>
      </c>
      <c r="H907" s="121"/>
      <c r="I907" s="122"/>
      <c r="J907" s="122"/>
      <c r="L907" s="121"/>
      <c r="M907" s="122"/>
      <c r="N907" s="122"/>
    </row>
    <row r="908" spans="4:14" x14ac:dyDescent="0.2">
      <c r="D908" s="126">
        <v>40994</v>
      </c>
      <c r="E908" s="127">
        <f t="shared" si="47"/>
        <v>1</v>
      </c>
      <c r="F908" s="122" t="str">
        <f t="shared" si="48"/>
        <v>Útil</v>
      </c>
      <c r="G908" s="128">
        <v>26.808333333333326</v>
      </c>
      <c r="H908" s="121"/>
      <c r="I908" s="122"/>
      <c r="J908" s="122"/>
      <c r="L908" s="121"/>
      <c r="M908" s="122"/>
      <c r="N908" s="122"/>
    </row>
    <row r="909" spans="4:14" x14ac:dyDescent="0.2">
      <c r="D909" s="126">
        <v>40995</v>
      </c>
      <c r="E909" s="127">
        <f t="shared" si="47"/>
        <v>2</v>
      </c>
      <c r="F909" s="122" t="str">
        <f t="shared" si="48"/>
        <v>Útil</v>
      </c>
      <c r="G909" s="128">
        <v>26.262500000000003</v>
      </c>
      <c r="H909" s="121"/>
      <c r="I909" s="122"/>
      <c r="J909" s="122"/>
      <c r="L909" s="121"/>
      <c r="M909" s="122"/>
      <c r="N909" s="122"/>
    </row>
    <row r="910" spans="4:14" x14ac:dyDescent="0.2">
      <c r="D910" s="126">
        <v>40996</v>
      </c>
      <c r="E910" s="127">
        <f t="shared" si="47"/>
        <v>3</v>
      </c>
      <c r="F910" s="122" t="str">
        <f t="shared" si="48"/>
        <v>Útil</v>
      </c>
      <c r="G910" s="128">
        <v>26.064583333333335</v>
      </c>
      <c r="H910" s="121"/>
      <c r="I910" s="122"/>
      <c r="J910" s="122"/>
      <c r="L910" s="121"/>
      <c r="M910" s="122"/>
      <c r="N910" s="122"/>
    </row>
    <row r="911" spans="4:14" x14ac:dyDescent="0.2">
      <c r="D911" s="126">
        <v>40997</v>
      </c>
      <c r="E911" s="127">
        <f t="shared" si="47"/>
        <v>4</v>
      </c>
      <c r="F911" s="122" t="str">
        <f t="shared" si="48"/>
        <v>Útil</v>
      </c>
      <c r="G911" s="128">
        <v>27.322916666666668</v>
      </c>
      <c r="H911" s="121"/>
      <c r="I911" s="122"/>
      <c r="J911" s="122"/>
      <c r="L911" s="121"/>
      <c r="M911" s="122"/>
      <c r="N911" s="122"/>
    </row>
    <row r="912" spans="4:14" x14ac:dyDescent="0.2">
      <c r="D912" s="126">
        <v>40998</v>
      </c>
      <c r="E912" s="127">
        <f t="shared" si="47"/>
        <v>5</v>
      </c>
      <c r="F912" s="122" t="str">
        <f t="shared" si="48"/>
        <v>Útil</v>
      </c>
      <c r="G912" s="128">
        <v>27.424999999999997</v>
      </c>
      <c r="H912" s="121"/>
      <c r="I912" s="122"/>
      <c r="J912" s="122"/>
      <c r="L912" s="121"/>
      <c r="M912" s="122"/>
      <c r="N912" s="122"/>
    </row>
    <row r="913" spans="4:14" x14ac:dyDescent="0.2">
      <c r="D913" s="126">
        <v>40999</v>
      </c>
      <c r="E913" s="127">
        <f t="shared" si="47"/>
        <v>6</v>
      </c>
      <c r="F913" s="122" t="str">
        <f t="shared" si="48"/>
        <v>Não útil</v>
      </c>
      <c r="G913" s="128">
        <v>25.679166666666671</v>
      </c>
      <c r="H913" s="121"/>
      <c r="I913" s="122"/>
      <c r="J913" s="122"/>
      <c r="L913" s="121"/>
      <c r="M913" s="122"/>
      <c r="N913" s="122"/>
    </row>
    <row r="914" spans="4:14" x14ac:dyDescent="0.2">
      <c r="D914" s="126">
        <v>41000</v>
      </c>
      <c r="E914" s="127">
        <f t="shared" si="47"/>
        <v>7</v>
      </c>
      <c r="F914" s="122" t="str">
        <f t="shared" si="48"/>
        <v>Não útil</v>
      </c>
      <c r="G914" s="128">
        <v>27.083333333333332</v>
      </c>
      <c r="H914" s="121"/>
      <c r="I914" s="122"/>
      <c r="J914" s="122"/>
      <c r="L914" s="121"/>
      <c r="M914" s="122"/>
      <c r="N914" s="122"/>
    </row>
    <row r="915" spans="4:14" x14ac:dyDescent="0.2">
      <c r="D915" s="126">
        <v>41001</v>
      </c>
      <c r="E915" s="127">
        <f t="shared" si="47"/>
        <v>1</v>
      </c>
      <c r="F915" s="122" t="str">
        <f t="shared" si="48"/>
        <v>Útil</v>
      </c>
      <c r="G915" s="128">
        <v>26.645833333333332</v>
      </c>
      <c r="H915" s="121"/>
      <c r="I915" s="122"/>
      <c r="J915" s="122"/>
      <c r="L915" s="121"/>
      <c r="M915" s="122"/>
      <c r="N915" s="122"/>
    </row>
    <row r="916" spans="4:14" x14ac:dyDescent="0.2">
      <c r="D916" s="126">
        <v>41002</v>
      </c>
      <c r="E916" s="127">
        <f t="shared" si="47"/>
        <v>2</v>
      </c>
      <c r="F916" s="122" t="str">
        <f t="shared" si="48"/>
        <v>Útil</v>
      </c>
      <c r="G916" s="128">
        <v>26.404166666666669</v>
      </c>
      <c r="H916" s="121"/>
      <c r="I916" s="122"/>
      <c r="J916" s="122"/>
      <c r="L916" s="121"/>
      <c r="M916" s="122"/>
      <c r="N916" s="122"/>
    </row>
    <row r="917" spans="4:14" x14ac:dyDescent="0.2">
      <c r="D917" s="126">
        <v>41003</v>
      </c>
      <c r="E917" s="127">
        <f t="shared" si="47"/>
        <v>3</v>
      </c>
      <c r="F917" s="122" t="str">
        <f t="shared" si="48"/>
        <v>Útil</v>
      </c>
      <c r="G917" s="128">
        <v>26.6875</v>
      </c>
      <c r="H917" s="121"/>
      <c r="I917" s="122"/>
      <c r="J917" s="122"/>
      <c r="L917" s="121"/>
      <c r="M917" s="122"/>
      <c r="N917" s="122"/>
    </row>
    <row r="918" spans="4:14" x14ac:dyDescent="0.2">
      <c r="D918" s="126">
        <v>41004</v>
      </c>
      <c r="E918" s="127">
        <f t="shared" si="47"/>
        <v>4</v>
      </c>
      <c r="F918" s="122" t="str">
        <f t="shared" si="48"/>
        <v>Útil</v>
      </c>
      <c r="G918" s="128">
        <v>27.383333333333326</v>
      </c>
      <c r="H918" s="121"/>
      <c r="I918" s="122"/>
      <c r="J918" s="122"/>
      <c r="L918" s="121"/>
      <c r="M918" s="122"/>
      <c r="N918" s="122"/>
    </row>
    <row r="919" spans="4:14" x14ac:dyDescent="0.2">
      <c r="D919" s="123">
        <v>41005</v>
      </c>
      <c r="E919" s="124">
        <v>8</v>
      </c>
      <c r="F919" s="125" t="str">
        <f t="shared" si="48"/>
        <v>Não útil</v>
      </c>
      <c r="G919" s="128">
        <v>27.243750000000002</v>
      </c>
      <c r="H919" s="121"/>
      <c r="I919" s="122"/>
      <c r="J919" s="122"/>
      <c r="L919" s="121"/>
      <c r="M919" s="122"/>
      <c r="N919" s="122"/>
    </row>
    <row r="920" spans="4:14" x14ac:dyDescent="0.2">
      <c r="D920" s="126">
        <v>41006</v>
      </c>
      <c r="E920" s="127">
        <f t="shared" ref="E920:E933" si="49">WEEKDAY(D920,2)</f>
        <v>6</v>
      </c>
      <c r="F920" s="122" t="str">
        <f t="shared" si="48"/>
        <v>Não útil</v>
      </c>
      <c r="G920" s="128">
        <v>27.147916666666664</v>
      </c>
      <c r="H920" s="121"/>
      <c r="I920" s="122"/>
      <c r="J920" s="122"/>
      <c r="L920" s="121"/>
      <c r="M920" s="122"/>
      <c r="N920" s="122"/>
    </row>
    <row r="921" spans="4:14" x14ac:dyDescent="0.2">
      <c r="D921" s="126">
        <v>41007</v>
      </c>
      <c r="E921" s="127">
        <f t="shared" si="49"/>
        <v>7</v>
      </c>
      <c r="F921" s="122" t="str">
        <f t="shared" si="48"/>
        <v>Não útil</v>
      </c>
      <c r="G921" s="128">
        <v>27.304166666666664</v>
      </c>
      <c r="H921" s="121"/>
      <c r="I921" s="122"/>
      <c r="J921" s="122"/>
      <c r="L921" s="121"/>
      <c r="M921" s="122"/>
      <c r="N921" s="122"/>
    </row>
    <row r="922" spans="4:14" x14ac:dyDescent="0.2">
      <c r="D922" s="126">
        <v>41008</v>
      </c>
      <c r="E922" s="127">
        <f t="shared" si="49"/>
        <v>1</v>
      </c>
      <c r="F922" s="122" t="str">
        <f t="shared" si="48"/>
        <v>Útil</v>
      </c>
      <c r="G922" s="128">
        <v>27.010416666666671</v>
      </c>
      <c r="H922" s="121"/>
      <c r="I922" s="122"/>
      <c r="J922" s="122"/>
      <c r="L922" s="121"/>
      <c r="M922" s="122"/>
      <c r="N922" s="122"/>
    </row>
    <row r="923" spans="4:14" x14ac:dyDescent="0.2">
      <c r="D923" s="126">
        <v>41009</v>
      </c>
      <c r="E923" s="127">
        <f t="shared" si="49"/>
        <v>2</v>
      </c>
      <c r="F923" s="122" t="str">
        <f t="shared" si="48"/>
        <v>Útil</v>
      </c>
      <c r="G923" s="128">
        <v>26.866666666666664</v>
      </c>
      <c r="H923" s="121"/>
      <c r="I923" s="122"/>
      <c r="J923" s="122"/>
      <c r="L923" s="121"/>
      <c r="M923" s="122"/>
      <c r="N923" s="122"/>
    </row>
    <row r="924" spans="4:14" x14ac:dyDescent="0.2">
      <c r="D924" s="126">
        <v>41010</v>
      </c>
      <c r="E924" s="127">
        <f t="shared" si="49"/>
        <v>3</v>
      </c>
      <c r="F924" s="122" t="str">
        <f t="shared" si="48"/>
        <v>Útil</v>
      </c>
      <c r="G924" s="128">
        <v>25.972916666666666</v>
      </c>
      <c r="H924" s="121"/>
      <c r="I924" s="122"/>
      <c r="J924" s="122"/>
      <c r="L924" s="121"/>
      <c r="M924" s="122"/>
      <c r="N924" s="122"/>
    </row>
    <row r="925" spans="4:14" x14ac:dyDescent="0.2">
      <c r="D925" s="126">
        <v>41011</v>
      </c>
      <c r="E925" s="127">
        <f t="shared" si="49"/>
        <v>4</v>
      </c>
      <c r="F925" s="122" t="str">
        <f t="shared" si="48"/>
        <v>Útil</v>
      </c>
      <c r="G925" s="128">
        <v>26.595833333333331</v>
      </c>
      <c r="H925" s="121"/>
      <c r="I925" s="122"/>
      <c r="J925" s="122"/>
      <c r="L925" s="121"/>
      <c r="M925" s="122"/>
      <c r="N925" s="122"/>
    </row>
    <row r="926" spans="4:14" x14ac:dyDescent="0.2">
      <c r="D926" s="126">
        <v>41012</v>
      </c>
      <c r="E926" s="127">
        <f t="shared" si="49"/>
        <v>5</v>
      </c>
      <c r="F926" s="122" t="str">
        <f t="shared" si="48"/>
        <v>Útil</v>
      </c>
      <c r="G926" s="128">
        <v>26.247916666666669</v>
      </c>
      <c r="H926" s="121"/>
      <c r="I926" s="122"/>
      <c r="J926" s="122"/>
      <c r="L926" s="121"/>
      <c r="M926" s="122"/>
      <c r="N926" s="122"/>
    </row>
    <row r="927" spans="4:14" x14ac:dyDescent="0.2">
      <c r="D927" s="126">
        <v>41013</v>
      </c>
      <c r="E927" s="127">
        <f t="shared" si="49"/>
        <v>6</v>
      </c>
      <c r="F927" s="122" t="str">
        <f t="shared" si="48"/>
        <v>Não útil</v>
      </c>
      <c r="G927" s="128">
        <v>26.206249999999997</v>
      </c>
      <c r="H927" s="121"/>
      <c r="I927" s="122"/>
      <c r="J927" s="122"/>
      <c r="L927" s="121"/>
      <c r="M927" s="122"/>
      <c r="N927" s="122"/>
    </row>
    <row r="928" spans="4:14" x14ac:dyDescent="0.2">
      <c r="D928" s="126">
        <v>41014</v>
      </c>
      <c r="E928" s="127">
        <f t="shared" si="49"/>
        <v>7</v>
      </c>
      <c r="F928" s="122" t="str">
        <f t="shared" si="48"/>
        <v>Não útil</v>
      </c>
      <c r="G928" s="128">
        <v>27.393750000000001</v>
      </c>
      <c r="H928" s="121"/>
      <c r="I928" s="122"/>
      <c r="J928" s="122"/>
      <c r="L928" s="121"/>
      <c r="M928" s="122"/>
      <c r="N928" s="122"/>
    </row>
    <row r="929" spans="4:14" x14ac:dyDescent="0.2">
      <c r="D929" s="126">
        <v>41015</v>
      </c>
      <c r="E929" s="127">
        <f t="shared" si="49"/>
        <v>1</v>
      </c>
      <c r="F929" s="122" t="str">
        <f t="shared" si="48"/>
        <v>Útil</v>
      </c>
      <c r="G929" s="128">
        <v>26.570833333333329</v>
      </c>
      <c r="H929" s="121"/>
      <c r="I929" s="122"/>
      <c r="J929" s="122"/>
      <c r="L929" s="121"/>
      <c r="M929" s="122"/>
      <c r="N929" s="122"/>
    </row>
    <row r="930" spans="4:14" x14ac:dyDescent="0.2">
      <c r="D930" s="126">
        <v>41016</v>
      </c>
      <c r="E930" s="127">
        <f t="shared" si="49"/>
        <v>2</v>
      </c>
      <c r="F930" s="122" t="str">
        <f t="shared" si="48"/>
        <v>Útil</v>
      </c>
      <c r="G930" s="128">
        <v>26.952083333333334</v>
      </c>
      <c r="H930" s="121"/>
      <c r="I930" s="122"/>
      <c r="J930" s="122"/>
      <c r="L930" s="121"/>
      <c r="M930" s="122"/>
      <c r="N930" s="122"/>
    </row>
    <row r="931" spans="4:14" x14ac:dyDescent="0.2">
      <c r="D931" s="126">
        <v>41017</v>
      </c>
      <c r="E931" s="127">
        <f t="shared" si="49"/>
        <v>3</v>
      </c>
      <c r="F931" s="122" t="str">
        <f t="shared" si="48"/>
        <v>Útil</v>
      </c>
      <c r="G931" s="128">
        <v>26.272916666666664</v>
      </c>
      <c r="H931" s="121"/>
      <c r="I931" s="122"/>
      <c r="J931" s="122"/>
      <c r="L931" s="121"/>
      <c r="M931" s="122"/>
      <c r="N931" s="122"/>
    </row>
    <row r="932" spans="4:14" x14ac:dyDescent="0.2">
      <c r="D932" s="126">
        <v>41018</v>
      </c>
      <c r="E932" s="127">
        <f t="shared" si="49"/>
        <v>4</v>
      </c>
      <c r="F932" s="122" t="str">
        <f t="shared" si="48"/>
        <v>Útil</v>
      </c>
      <c r="G932" s="128">
        <v>25.077083333333334</v>
      </c>
      <c r="H932" s="121"/>
      <c r="I932" s="122"/>
      <c r="J932" s="122"/>
      <c r="L932" s="121"/>
      <c r="M932" s="122"/>
      <c r="N932" s="122"/>
    </row>
    <row r="933" spans="4:14" x14ac:dyDescent="0.2">
      <c r="D933" s="126">
        <v>41019</v>
      </c>
      <c r="E933" s="127">
        <f t="shared" si="49"/>
        <v>5</v>
      </c>
      <c r="F933" s="122" t="str">
        <f t="shared" si="48"/>
        <v>Útil</v>
      </c>
      <c r="G933" s="128">
        <v>24.416666666666671</v>
      </c>
      <c r="H933" s="121"/>
      <c r="I933" s="122"/>
      <c r="J933" s="122"/>
      <c r="L933" s="121"/>
      <c r="M933" s="122"/>
      <c r="N933" s="122"/>
    </row>
    <row r="934" spans="4:14" x14ac:dyDescent="0.2">
      <c r="D934" s="126">
        <v>41020</v>
      </c>
      <c r="E934" s="127">
        <v>8</v>
      </c>
      <c r="F934" s="122" t="str">
        <f t="shared" si="48"/>
        <v>Não útil</v>
      </c>
      <c r="G934" s="128">
        <v>26.408333333333335</v>
      </c>
      <c r="H934" s="121"/>
      <c r="I934" s="122"/>
      <c r="J934" s="122"/>
      <c r="L934" s="121"/>
      <c r="M934" s="122"/>
      <c r="N934" s="122"/>
    </row>
    <row r="935" spans="4:14" x14ac:dyDescent="0.2">
      <c r="D935" s="126">
        <v>41021</v>
      </c>
      <c r="E935" s="127">
        <f t="shared" ref="E935:E943" si="50">WEEKDAY(D935,2)</f>
        <v>7</v>
      </c>
      <c r="F935" s="122" t="str">
        <f t="shared" si="48"/>
        <v>Não útil</v>
      </c>
      <c r="G935" s="128">
        <v>26.420833333333338</v>
      </c>
      <c r="H935" s="121"/>
      <c r="I935" s="122"/>
      <c r="J935" s="122"/>
      <c r="L935" s="121"/>
      <c r="M935" s="122"/>
      <c r="N935" s="122"/>
    </row>
    <row r="936" spans="4:14" x14ac:dyDescent="0.2">
      <c r="D936" s="126">
        <v>41022</v>
      </c>
      <c r="E936" s="127">
        <f t="shared" si="50"/>
        <v>1</v>
      </c>
      <c r="F936" s="122" t="str">
        <f t="shared" si="48"/>
        <v>Útil</v>
      </c>
      <c r="G936" s="128">
        <v>26.889583333333334</v>
      </c>
      <c r="H936" s="121"/>
      <c r="I936" s="122"/>
      <c r="J936" s="122"/>
      <c r="L936" s="121"/>
      <c r="M936" s="122"/>
      <c r="N936" s="122"/>
    </row>
    <row r="937" spans="4:14" x14ac:dyDescent="0.2">
      <c r="D937" s="126">
        <v>41023</v>
      </c>
      <c r="E937" s="127">
        <f t="shared" si="50"/>
        <v>2</v>
      </c>
      <c r="F937" s="122" t="str">
        <f t="shared" si="48"/>
        <v>Útil</v>
      </c>
      <c r="G937" s="128">
        <v>26.395833333333329</v>
      </c>
      <c r="H937" s="121"/>
      <c r="I937" s="122"/>
      <c r="J937" s="122"/>
      <c r="L937" s="121"/>
      <c r="M937" s="122"/>
      <c r="N937" s="122"/>
    </row>
    <row r="938" spans="4:14" x14ac:dyDescent="0.2">
      <c r="D938" s="126">
        <v>41024</v>
      </c>
      <c r="E938" s="127">
        <f t="shared" si="50"/>
        <v>3</v>
      </c>
      <c r="F938" s="122" t="str">
        <f t="shared" si="48"/>
        <v>Útil</v>
      </c>
      <c r="G938" s="128">
        <v>26.881249999999998</v>
      </c>
      <c r="H938" s="121"/>
      <c r="I938" s="122"/>
      <c r="J938" s="122"/>
      <c r="L938" s="121"/>
      <c r="M938" s="122"/>
      <c r="N938" s="122"/>
    </row>
    <row r="939" spans="4:14" x14ac:dyDescent="0.2">
      <c r="D939" s="126">
        <v>41025</v>
      </c>
      <c r="E939" s="127">
        <f t="shared" si="50"/>
        <v>4</v>
      </c>
      <c r="F939" s="122" t="str">
        <f t="shared" si="48"/>
        <v>Útil</v>
      </c>
      <c r="G939" s="128">
        <v>25.666666666666671</v>
      </c>
      <c r="H939" s="121"/>
      <c r="I939" s="122"/>
      <c r="J939" s="122"/>
      <c r="L939" s="121"/>
      <c r="M939" s="122"/>
      <c r="N939" s="122"/>
    </row>
    <row r="940" spans="4:14" x14ac:dyDescent="0.2">
      <c r="D940" s="126">
        <v>41026</v>
      </c>
      <c r="E940" s="127">
        <f t="shared" si="50"/>
        <v>5</v>
      </c>
      <c r="F940" s="122" t="str">
        <f t="shared" si="48"/>
        <v>Útil</v>
      </c>
      <c r="G940" s="128">
        <v>26.193750000000005</v>
      </c>
      <c r="H940" s="121"/>
      <c r="I940" s="122"/>
      <c r="J940" s="122"/>
      <c r="L940" s="121"/>
      <c r="M940" s="122"/>
      <c r="N940" s="122"/>
    </row>
    <row r="941" spans="4:14" x14ac:dyDescent="0.2">
      <c r="D941" s="126">
        <v>41027</v>
      </c>
      <c r="E941" s="127">
        <f t="shared" si="50"/>
        <v>6</v>
      </c>
      <c r="F941" s="122" t="str">
        <f t="shared" si="48"/>
        <v>Não útil</v>
      </c>
      <c r="G941" s="128">
        <v>26.331250000000001</v>
      </c>
      <c r="H941" s="121"/>
      <c r="I941" s="122"/>
      <c r="J941" s="122"/>
      <c r="L941" s="121"/>
      <c r="M941" s="122"/>
      <c r="N941" s="122"/>
    </row>
    <row r="942" spans="4:14" x14ac:dyDescent="0.2">
      <c r="D942" s="126">
        <v>41028</v>
      </c>
      <c r="E942" s="127">
        <f t="shared" si="50"/>
        <v>7</v>
      </c>
      <c r="F942" s="122" t="str">
        <f t="shared" si="48"/>
        <v>Não útil</v>
      </c>
      <c r="G942" s="128">
        <v>25.720833333333335</v>
      </c>
      <c r="H942" s="121"/>
      <c r="I942" s="122"/>
      <c r="J942" s="122"/>
      <c r="L942" s="121"/>
      <c r="M942" s="122"/>
      <c r="N942" s="122"/>
    </row>
    <row r="943" spans="4:14" x14ac:dyDescent="0.2">
      <c r="D943" s="126">
        <v>41029</v>
      </c>
      <c r="E943" s="127">
        <f t="shared" si="50"/>
        <v>1</v>
      </c>
      <c r="F943" s="122" t="str">
        <f t="shared" si="48"/>
        <v>Útil</v>
      </c>
      <c r="G943" s="128">
        <v>25.885416666666668</v>
      </c>
      <c r="H943" s="121"/>
      <c r="I943" s="122"/>
      <c r="J943" s="122"/>
      <c r="L943" s="121"/>
      <c r="M943" s="122"/>
      <c r="N943" s="122"/>
    </row>
    <row r="944" spans="4:14" x14ac:dyDescent="0.2">
      <c r="D944" s="123">
        <v>41030</v>
      </c>
      <c r="E944" s="124">
        <v>8</v>
      </c>
      <c r="F944" s="125" t="str">
        <f t="shared" si="48"/>
        <v>Não útil</v>
      </c>
      <c r="G944" s="128">
        <v>26.616666666666671</v>
      </c>
      <c r="H944" s="121"/>
      <c r="I944" s="122"/>
      <c r="J944" s="122"/>
      <c r="L944" s="121"/>
      <c r="M944" s="122"/>
      <c r="N944" s="122"/>
    </row>
    <row r="945" spans="4:14" x14ac:dyDescent="0.2">
      <c r="D945" s="126">
        <v>41031</v>
      </c>
      <c r="E945" s="127">
        <f t="shared" ref="E945:E980" si="51">WEEKDAY(D945,2)</f>
        <v>3</v>
      </c>
      <c r="F945" s="122" t="str">
        <f t="shared" si="48"/>
        <v>Útil</v>
      </c>
      <c r="G945" s="128">
        <v>26.283333333333331</v>
      </c>
      <c r="H945" s="121"/>
      <c r="I945" s="122"/>
      <c r="J945" s="122"/>
      <c r="L945" s="121"/>
      <c r="M945" s="122"/>
      <c r="N945" s="122"/>
    </row>
    <row r="946" spans="4:14" x14ac:dyDescent="0.2">
      <c r="D946" s="126">
        <v>41032</v>
      </c>
      <c r="E946" s="127">
        <f t="shared" si="51"/>
        <v>4</v>
      </c>
      <c r="F946" s="122" t="str">
        <f t="shared" si="48"/>
        <v>Útil</v>
      </c>
      <c r="G946" s="128">
        <v>27.074999999999999</v>
      </c>
      <c r="H946" s="121"/>
      <c r="I946" s="122"/>
      <c r="J946" s="122"/>
      <c r="L946" s="121"/>
      <c r="M946" s="122"/>
      <c r="N946" s="122"/>
    </row>
    <row r="947" spans="4:14" x14ac:dyDescent="0.2">
      <c r="D947" s="126">
        <v>41033</v>
      </c>
      <c r="E947" s="127">
        <f t="shared" si="51"/>
        <v>5</v>
      </c>
      <c r="F947" s="122" t="str">
        <f t="shared" si="48"/>
        <v>Útil</v>
      </c>
      <c r="G947" s="128">
        <v>26.63333333333334</v>
      </c>
      <c r="H947" s="121"/>
      <c r="I947" s="122"/>
      <c r="J947" s="122"/>
      <c r="L947" s="121"/>
      <c r="M947" s="122"/>
      <c r="N947" s="122"/>
    </row>
    <row r="948" spans="4:14" x14ac:dyDescent="0.2">
      <c r="D948" s="126">
        <v>41034</v>
      </c>
      <c r="E948" s="127">
        <f t="shared" si="51"/>
        <v>6</v>
      </c>
      <c r="F948" s="122" t="str">
        <f t="shared" si="48"/>
        <v>Não útil</v>
      </c>
      <c r="G948" s="128">
        <v>26.741666666666664</v>
      </c>
      <c r="H948" s="121"/>
      <c r="I948" s="122"/>
      <c r="J948" s="122"/>
      <c r="L948" s="121"/>
      <c r="M948" s="122"/>
      <c r="N948" s="122"/>
    </row>
    <row r="949" spans="4:14" x14ac:dyDescent="0.2">
      <c r="D949" s="126">
        <v>41035</v>
      </c>
      <c r="E949" s="127">
        <f t="shared" si="51"/>
        <v>7</v>
      </c>
      <c r="F949" s="122" t="str">
        <f t="shared" si="48"/>
        <v>Não útil</v>
      </c>
      <c r="G949" s="128">
        <v>26.095833333333331</v>
      </c>
      <c r="H949" s="121"/>
      <c r="I949" s="122"/>
      <c r="J949" s="122"/>
      <c r="L949" s="121"/>
      <c r="M949" s="122"/>
      <c r="N949" s="122"/>
    </row>
    <row r="950" spans="4:14" x14ac:dyDescent="0.2">
      <c r="D950" s="126">
        <v>41036</v>
      </c>
      <c r="E950" s="127">
        <f t="shared" si="51"/>
        <v>1</v>
      </c>
      <c r="F950" s="122" t="str">
        <f t="shared" si="48"/>
        <v>Útil</v>
      </c>
      <c r="G950" s="128">
        <v>25.652083333333334</v>
      </c>
      <c r="H950" s="121"/>
      <c r="I950" s="122"/>
      <c r="J950" s="122"/>
      <c r="L950" s="121"/>
      <c r="M950" s="122"/>
      <c r="N950" s="122"/>
    </row>
    <row r="951" spans="4:14" x14ac:dyDescent="0.2">
      <c r="D951" s="126">
        <v>41037</v>
      </c>
      <c r="E951" s="127">
        <f t="shared" si="51"/>
        <v>2</v>
      </c>
      <c r="F951" s="122" t="str">
        <f t="shared" si="48"/>
        <v>Útil</v>
      </c>
      <c r="G951" s="128">
        <v>24.268750000000001</v>
      </c>
      <c r="H951" s="121"/>
      <c r="I951" s="122"/>
      <c r="J951" s="122"/>
      <c r="L951" s="121"/>
      <c r="M951" s="122"/>
      <c r="N951" s="122"/>
    </row>
    <row r="952" spans="4:14" x14ac:dyDescent="0.2">
      <c r="D952" s="126">
        <v>41038</v>
      </c>
      <c r="E952" s="127">
        <f t="shared" si="51"/>
        <v>3</v>
      </c>
      <c r="F952" s="122" t="str">
        <f t="shared" ref="F952:F1015" si="52">IF(E952&lt;6,"Útil","Não útil")</f>
        <v>Útil</v>
      </c>
      <c r="G952" s="128">
        <v>25.150000000000009</v>
      </c>
      <c r="H952" s="121"/>
      <c r="I952" s="122"/>
      <c r="J952" s="122"/>
      <c r="L952" s="121"/>
      <c r="M952" s="122"/>
      <c r="N952" s="122"/>
    </row>
    <row r="953" spans="4:14" x14ac:dyDescent="0.2">
      <c r="D953" s="126">
        <v>41039</v>
      </c>
      <c r="E953" s="127">
        <f t="shared" si="51"/>
        <v>4</v>
      </c>
      <c r="F953" s="122" t="str">
        <f t="shared" si="52"/>
        <v>Útil</v>
      </c>
      <c r="G953" s="128">
        <v>24.154166666666658</v>
      </c>
      <c r="H953" s="121"/>
      <c r="I953" s="122"/>
      <c r="J953" s="122"/>
      <c r="L953" s="121"/>
      <c r="M953" s="122"/>
      <c r="N953" s="122"/>
    </row>
    <row r="954" spans="4:14" x14ac:dyDescent="0.2">
      <c r="D954" s="126">
        <v>41040</v>
      </c>
      <c r="E954" s="127">
        <f t="shared" si="51"/>
        <v>5</v>
      </c>
      <c r="F954" s="122" t="str">
        <f t="shared" si="52"/>
        <v>Útil</v>
      </c>
      <c r="G954" s="128">
        <v>25.277083333333334</v>
      </c>
      <c r="H954" s="121"/>
      <c r="I954" s="122"/>
      <c r="J954" s="122"/>
      <c r="L954" s="121"/>
      <c r="M954" s="122"/>
      <c r="N954" s="122"/>
    </row>
    <row r="955" spans="4:14" x14ac:dyDescent="0.2">
      <c r="D955" s="126">
        <v>41041</v>
      </c>
      <c r="E955" s="127">
        <f t="shared" si="51"/>
        <v>6</v>
      </c>
      <c r="F955" s="122" t="str">
        <f t="shared" si="52"/>
        <v>Não útil</v>
      </c>
      <c r="G955" s="128">
        <v>25.65625</v>
      </c>
      <c r="H955" s="121"/>
      <c r="I955" s="122"/>
      <c r="J955" s="122"/>
      <c r="L955" s="121"/>
      <c r="M955" s="122"/>
      <c r="N955" s="122"/>
    </row>
    <row r="956" spans="4:14" x14ac:dyDescent="0.2">
      <c r="D956" s="126">
        <v>41042</v>
      </c>
      <c r="E956" s="127">
        <f t="shared" si="51"/>
        <v>7</v>
      </c>
      <c r="F956" s="122" t="str">
        <f t="shared" si="52"/>
        <v>Não útil</v>
      </c>
      <c r="G956" s="128">
        <v>25.727083333333336</v>
      </c>
      <c r="H956" s="121"/>
      <c r="I956" s="122"/>
      <c r="J956" s="122"/>
      <c r="L956" s="121"/>
      <c r="M956" s="122"/>
      <c r="N956" s="122"/>
    </row>
    <row r="957" spans="4:14" x14ac:dyDescent="0.2">
      <c r="D957" s="126">
        <v>41043</v>
      </c>
      <c r="E957" s="127">
        <f t="shared" si="51"/>
        <v>1</v>
      </c>
      <c r="F957" s="122" t="str">
        <f t="shared" si="52"/>
        <v>Útil</v>
      </c>
      <c r="G957" s="128">
        <v>26.495833333333334</v>
      </c>
      <c r="H957" s="121"/>
      <c r="I957" s="122"/>
      <c r="J957" s="122"/>
      <c r="L957" s="121"/>
      <c r="M957" s="122"/>
      <c r="N957" s="122"/>
    </row>
    <row r="958" spans="4:14" x14ac:dyDescent="0.2">
      <c r="D958" s="126">
        <v>41044</v>
      </c>
      <c r="E958" s="127">
        <f t="shared" si="51"/>
        <v>2</v>
      </c>
      <c r="F958" s="122" t="str">
        <f t="shared" si="52"/>
        <v>Útil</v>
      </c>
      <c r="G958" s="128">
        <v>25.997916666666665</v>
      </c>
      <c r="H958" s="121"/>
      <c r="I958" s="122"/>
      <c r="J958" s="122"/>
      <c r="L958" s="121"/>
      <c r="M958" s="122"/>
      <c r="N958" s="122"/>
    </row>
    <row r="959" spans="4:14" x14ac:dyDescent="0.2">
      <c r="D959" s="126">
        <v>41045</v>
      </c>
      <c r="E959" s="127">
        <f t="shared" si="51"/>
        <v>3</v>
      </c>
      <c r="F959" s="122" t="str">
        <f t="shared" si="52"/>
        <v>Útil</v>
      </c>
      <c r="G959" s="128">
        <v>26.097916666666663</v>
      </c>
      <c r="H959" s="121"/>
      <c r="I959" s="122"/>
      <c r="J959" s="122"/>
      <c r="L959" s="121"/>
      <c r="M959" s="122"/>
      <c r="N959" s="122"/>
    </row>
    <row r="960" spans="4:14" x14ac:dyDescent="0.2">
      <c r="D960" s="126">
        <v>41046</v>
      </c>
      <c r="E960" s="127">
        <f t="shared" si="51"/>
        <v>4</v>
      </c>
      <c r="F960" s="122" t="str">
        <f t="shared" si="52"/>
        <v>Útil</v>
      </c>
      <c r="G960" s="128">
        <v>23.927083333333332</v>
      </c>
      <c r="H960" s="121"/>
      <c r="I960" s="122"/>
      <c r="J960" s="122"/>
      <c r="L960" s="121"/>
      <c r="M960" s="122"/>
      <c r="N960" s="122"/>
    </row>
    <row r="961" spans="4:14" x14ac:dyDescent="0.2">
      <c r="D961" s="126">
        <v>41047</v>
      </c>
      <c r="E961" s="127">
        <f t="shared" si="51"/>
        <v>5</v>
      </c>
      <c r="F961" s="122" t="str">
        <f t="shared" si="52"/>
        <v>Útil</v>
      </c>
      <c r="G961" s="128">
        <v>24.639583333333334</v>
      </c>
      <c r="H961" s="121"/>
      <c r="I961" s="122"/>
      <c r="J961" s="122"/>
      <c r="L961" s="121"/>
      <c r="M961" s="122"/>
      <c r="N961" s="122"/>
    </row>
    <row r="962" spans="4:14" x14ac:dyDescent="0.2">
      <c r="D962" s="126">
        <v>41048</v>
      </c>
      <c r="E962" s="127">
        <f t="shared" si="51"/>
        <v>6</v>
      </c>
      <c r="F962" s="122" t="str">
        <f t="shared" si="52"/>
        <v>Não útil</v>
      </c>
      <c r="G962" s="128">
        <v>24.310416666666669</v>
      </c>
      <c r="H962" s="121"/>
      <c r="I962" s="122"/>
      <c r="J962" s="122"/>
      <c r="L962" s="121"/>
      <c r="M962" s="122"/>
      <c r="N962" s="122"/>
    </row>
    <row r="963" spans="4:14" x14ac:dyDescent="0.2">
      <c r="D963" s="126">
        <v>41049</v>
      </c>
      <c r="E963" s="127">
        <f t="shared" si="51"/>
        <v>7</v>
      </c>
      <c r="F963" s="122" t="str">
        <f t="shared" si="52"/>
        <v>Não útil</v>
      </c>
      <c r="G963" s="128">
        <v>23.122916666666669</v>
      </c>
      <c r="H963" s="121"/>
      <c r="I963" s="122"/>
      <c r="J963" s="122"/>
      <c r="L963" s="121"/>
      <c r="M963" s="122"/>
      <c r="N963" s="122"/>
    </row>
    <row r="964" spans="4:14" x14ac:dyDescent="0.2">
      <c r="D964" s="126">
        <v>41050</v>
      </c>
      <c r="E964" s="127">
        <f t="shared" si="51"/>
        <v>1</v>
      </c>
      <c r="F964" s="122" t="str">
        <f t="shared" si="52"/>
        <v>Útil</v>
      </c>
      <c r="G964" s="128">
        <v>23.072916666666668</v>
      </c>
      <c r="H964" s="121"/>
      <c r="I964" s="122"/>
      <c r="J964" s="122"/>
      <c r="L964" s="121"/>
      <c r="M964" s="122"/>
      <c r="N964" s="122"/>
    </row>
    <row r="965" spans="4:14" x14ac:dyDescent="0.2">
      <c r="D965" s="126">
        <v>41051</v>
      </c>
      <c r="E965" s="127">
        <f t="shared" si="51"/>
        <v>2</v>
      </c>
      <c r="F965" s="122" t="str">
        <f t="shared" si="52"/>
        <v>Útil</v>
      </c>
      <c r="G965" s="128">
        <v>24.020833333333332</v>
      </c>
      <c r="H965" s="121"/>
      <c r="I965" s="122"/>
      <c r="J965" s="122"/>
      <c r="L965" s="121"/>
      <c r="M965" s="122"/>
      <c r="N965" s="122"/>
    </row>
    <row r="966" spans="4:14" x14ac:dyDescent="0.2">
      <c r="D966" s="126">
        <v>41052</v>
      </c>
      <c r="E966" s="127">
        <f t="shared" si="51"/>
        <v>3</v>
      </c>
      <c r="F966" s="122" t="str">
        <f t="shared" si="52"/>
        <v>Útil</v>
      </c>
      <c r="G966" s="128">
        <v>24.264583333333331</v>
      </c>
      <c r="H966" s="121"/>
      <c r="I966" s="122"/>
      <c r="J966" s="122"/>
      <c r="L966" s="121"/>
      <c r="M966" s="122"/>
      <c r="N966" s="122"/>
    </row>
    <row r="967" spans="4:14" x14ac:dyDescent="0.2">
      <c r="D967" s="126">
        <v>41053</v>
      </c>
      <c r="E967" s="127">
        <f t="shared" si="51"/>
        <v>4</v>
      </c>
      <c r="F967" s="122" t="str">
        <f t="shared" si="52"/>
        <v>Útil</v>
      </c>
      <c r="G967" s="128">
        <v>24.65625</v>
      </c>
      <c r="H967" s="121"/>
      <c r="I967" s="122"/>
      <c r="J967" s="122"/>
      <c r="L967" s="121"/>
      <c r="M967" s="122"/>
      <c r="N967" s="122"/>
    </row>
    <row r="968" spans="4:14" x14ac:dyDescent="0.2">
      <c r="D968" s="126">
        <v>41054</v>
      </c>
      <c r="E968" s="127">
        <f t="shared" si="51"/>
        <v>5</v>
      </c>
      <c r="F968" s="122" t="str">
        <f t="shared" si="52"/>
        <v>Útil</v>
      </c>
      <c r="G968" s="128">
        <v>23.897916666666674</v>
      </c>
      <c r="H968" s="121"/>
      <c r="I968" s="122"/>
      <c r="J968" s="122"/>
      <c r="L968" s="121"/>
      <c r="M968" s="122"/>
      <c r="N968" s="122"/>
    </row>
    <row r="969" spans="4:14" x14ac:dyDescent="0.2">
      <c r="D969" s="126">
        <v>41055</v>
      </c>
      <c r="E969" s="127">
        <f t="shared" si="51"/>
        <v>6</v>
      </c>
      <c r="F969" s="122" t="str">
        <f t="shared" si="52"/>
        <v>Não útil</v>
      </c>
      <c r="G969" s="128">
        <v>24.875</v>
      </c>
      <c r="H969" s="121"/>
      <c r="I969" s="122"/>
      <c r="J969" s="122"/>
      <c r="L969" s="121"/>
      <c r="M969" s="122"/>
      <c r="N969" s="122"/>
    </row>
    <row r="970" spans="4:14" x14ac:dyDescent="0.2">
      <c r="D970" s="126">
        <v>41056</v>
      </c>
      <c r="E970" s="127">
        <f t="shared" si="51"/>
        <v>7</v>
      </c>
      <c r="F970" s="122" t="str">
        <f t="shared" si="52"/>
        <v>Não útil</v>
      </c>
      <c r="G970" s="128">
        <v>25.214583333333334</v>
      </c>
      <c r="H970" s="121"/>
      <c r="I970" s="122"/>
      <c r="J970" s="122"/>
      <c r="L970" s="121"/>
      <c r="M970" s="122"/>
      <c r="N970" s="122"/>
    </row>
    <row r="971" spans="4:14" x14ac:dyDescent="0.2">
      <c r="D971" s="126">
        <v>41057</v>
      </c>
      <c r="E971" s="127">
        <f t="shared" si="51"/>
        <v>1</v>
      </c>
      <c r="F971" s="122" t="str">
        <f t="shared" si="52"/>
        <v>Útil</v>
      </c>
      <c r="G971" s="128">
        <v>25.060416666666669</v>
      </c>
      <c r="H971" s="121"/>
      <c r="I971" s="122"/>
      <c r="J971" s="122"/>
      <c r="L971" s="121"/>
      <c r="M971" s="122"/>
      <c r="N971" s="122"/>
    </row>
    <row r="972" spans="4:14" x14ac:dyDescent="0.2">
      <c r="D972" s="126">
        <v>41058</v>
      </c>
      <c r="E972" s="127">
        <f t="shared" si="51"/>
        <v>2</v>
      </c>
      <c r="F972" s="122" t="str">
        <f t="shared" si="52"/>
        <v>Útil</v>
      </c>
      <c r="G972" s="128">
        <v>25.227083333333329</v>
      </c>
      <c r="H972" s="121"/>
      <c r="I972" s="122"/>
      <c r="J972" s="122"/>
      <c r="L972" s="121"/>
      <c r="M972" s="122"/>
      <c r="N972" s="122"/>
    </row>
    <row r="973" spans="4:14" x14ac:dyDescent="0.2">
      <c r="D973" s="126">
        <v>41059</v>
      </c>
      <c r="E973" s="127">
        <f t="shared" si="51"/>
        <v>3</v>
      </c>
      <c r="F973" s="122" t="str">
        <f t="shared" si="52"/>
        <v>Útil</v>
      </c>
      <c r="G973" s="128">
        <v>25.693749999999998</v>
      </c>
      <c r="H973" s="121"/>
      <c r="I973" s="122"/>
      <c r="J973" s="122"/>
      <c r="L973" s="121"/>
      <c r="M973" s="122"/>
      <c r="N973" s="122"/>
    </row>
    <row r="974" spans="4:14" x14ac:dyDescent="0.2">
      <c r="D974" s="126">
        <v>41060</v>
      </c>
      <c r="E974" s="127">
        <f t="shared" si="51"/>
        <v>4</v>
      </c>
      <c r="F974" s="122" t="str">
        <f t="shared" si="52"/>
        <v>Útil</v>
      </c>
      <c r="G974" s="128">
        <v>25.393750000000001</v>
      </c>
      <c r="H974" s="121"/>
      <c r="I974" s="122"/>
      <c r="J974" s="122"/>
      <c r="L974" s="121"/>
      <c r="M974" s="122"/>
      <c r="N974" s="122"/>
    </row>
    <row r="975" spans="4:14" x14ac:dyDescent="0.2">
      <c r="D975" s="126">
        <v>41061</v>
      </c>
      <c r="E975" s="127">
        <f t="shared" si="51"/>
        <v>5</v>
      </c>
      <c r="F975" s="122" t="str">
        <f t="shared" si="52"/>
        <v>Útil</v>
      </c>
      <c r="G975" s="128">
        <v>24.345833333333335</v>
      </c>
      <c r="H975" s="121"/>
      <c r="I975" s="122"/>
      <c r="J975" s="122"/>
      <c r="L975" s="121"/>
      <c r="M975" s="122"/>
      <c r="N975" s="122"/>
    </row>
    <row r="976" spans="4:14" x14ac:dyDescent="0.2">
      <c r="D976" s="126">
        <v>41062</v>
      </c>
      <c r="E976" s="127">
        <f t="shared" si="51"/>
        <v>6</v>
      </c>
      <c r="F976" s="122" t="str">
        <f t="shared" si="52"/>
        <v>Não útil</v>
      </c>
      <c r="G976" s="128">
        <v>24.843749999999996</v>
      </c>
      <c r="H976" s="121"/>
      <c r="I976" s="122"/>
      <c r="J976" s="122"/>
      <c r="L976" s="121"/>
      <c r="M976" s="122"/>
      <c r="N976" s="122"/>
    </row>
    <row r="977" spans="4:14" x14ac:dyDescent="0.2">
      <c r="D977" s="126">
        <v>41063</v>
      </c>
      <c r="E977" s="127">
        <f t="shared" si="51"/>
        <v>7</v>
      </c>
      <c r="F977" s="122" t="str">
        <f t="shared" si="52"/>
        <v>Não útil</v>
      </c>
      <c r="G977" s="128">
        <v>23.508333333333336</v>
      </c>
      <c r="H977" s="121"/>
      <c r="I977" s="122"/>
      <c r="J977" s="122"/>
      <c r="L977" s="121"/>
      <c r="M977" s="122"/>
      <c r="N977" s="122"/>
    </row>
    <row r="978" spans="4:14" x14ac:dyDescent="0.2">
      <c r="D978" s="126">
        <v>41064</v>
      </c>
      <c r="E978" s="127">
        <f t="shared" si="51"/>
        <v>1</v>
      </c>
      <c r="F978" s="122" t="str">
        <f t="shared" si="52"/>
        <v>Útil</v>
      </c>
      <c r="G978" s="128">
        <v>25.389583333333331</v>
      </c>
      <c r="H978" s="121"/>
      <c r="I978" s="122"/>
      <c r="J978" s="122"/>
      <c r="L978" s="121"/>
      <c r="M978" s="122"/>
      <c r="N978" s="122"/>
    </row>
    <row r="979" spans="4:14" x14ac:dyDescent="0.2">
      <c r="D979" s="126">
        <v>41065</v>
      </c>
      <c r="E979" s="127">
        <f t="shared" si="51"/>
        <v>2</v>
      </c>
      <c r="F979" s="122" t="str">
        <f t="shared" si="52"/>
        <v>Útil</v>
      </c>
      <c r="G979" s="128">
        <v>25.477083333333326</v>
      </c>
      <c r="H979" s="121"/>
      <c r="I979" s="122"/>
      <c r="J979" s="122"/>
      <c r="L979" s="121"/>
      <c r="M979" s="122"/>
      <c r="N979" s="122"/>
    </row>
    <row r="980" spans="4:14" x14ac:dyDescent="0.2">
      <c r="D980" s="126">
        <v>41066</v>
      </c>
      <c r="E980" s="127">
        <f t="shared" si="51"/>
        <v>3</v>
      </c>
      <c r="F980" s="122" t="str">
        <f t="shared" si="52"/>
        <v>Útil</v>
      </c>
      <c r="G980" s="128">
        <v>25.085416666666671</v>
      </c>
      <c r="H980" s="121"/>
      <c r="I980" s="122"/>
      <c r="J980" s="122"/>
      <c r="L980" s="121"/>
      <c r="M980" s="122"/>
      <c r="N980" s="122"/>
    </row>
    <row r="981" spans="4:14" x14ac:dyDescent="0.2">
      <c r="D981" s="123">
        <v>41067</v>
      </c>
      <c r="E981" s="124">
        <v>8</v>
      </c>
      <c r="F981" s="125" t="str">
        <f t="shared" si="52"/>
        <v>Não útil</v>
      </c>
      <c r="G981" s="128">
        <v>24.164583333333336</v>
      </c>
      <c r="H981" s="121"/>
      <c r="I981" s="122"/>
      <c r="J981" s="122"/>
      <c r="L981" s="121"/>
      <c r="M981" s="122"/>
      <c r="N981" s="122"/>
    </row>
    <row r="982" spans="4:14" x14ac:dyDescent="0.2">
      <c r="D982" s="126">
        <v>41068</v>
      </c>
      <c r="E982" s="127">
        <f t="shared" ref="E982:E1045" si="53">WEEKDAY(D982,2)</f>
        <v>5</v>
      </c>
      <c r="F982" s="122" t="str">
        <f t="shared" si="52"/>
        <v>Útil</v>
      </c>
      <c r="G982" s="128">
        <v>23.941666666666666</v>
      </c>
      <c r="H982" s="121"/>
      <c r="I982" s="122"/>
      <c r="J982" s="122"/>
      <c r="L982" s="121"/>
      <c r="M982" s="122"/>
      <c r="N982" s="122"/>
    </row>
    <row r="983" spans="4:14" x14ac:dyDescent="0.2">
      <c r="D983" s="126">
        <v>41069</v>
      </c>
      <c r="E983" s="127">
        <f t="shared" si="53"/>
        <v>6</v>
      </c>
      <c r="F983" s="122" t="str">
        <f t="shared" si="52"/>
        <v>Não útil</v>
      </c>
      <c r="G983" s="128">
        <v>24.3125</v>
      </c>
      <c r="H983" s="121"/>
      <c r="I983" s="122"/>
      <c r="J983" s="122"/>
      <c r="L983" s="121"/>
      <c r="M983" s="122"/>
      <c r="N983" s="122"/>
    </row>
    <row r="984" spans="4:14" x14ac:dyDescent="0.2">
      <c r="D984" s="126">
        <v>41070</v>
      </c>
      <c r="E984" s="127">
        <f t="shared" si="53"/>
        <v>7</v>
      </c>
      <c r="F984" s="122" t="str">
        <f t="shared" si="52"/>
        <v>Não útil</v>
      </c>
      <c r="G984" s="128">
        <v>24.945833333333329</v>
      </c>
      <c r="H984" s="121"/>
      <c r="I984" s="122"/>
      <c r="J984" s="122"/>
      <c r="L984" s="121"/>
      <c r="M984" s="122"/>
      <c r="N984" s="122"/>
    </row>
    <row r="985" spans="4:14" x14ac:dyDescent="0.2">
      <c r="D985" s="126">
        <v>41071</v>
      </c>
      <c r="E985" s="127">
        <f t="shared" si="53"/>
        <v>1</v>
      </c>
      <c r="F985" s="122" t="str">
        <f t="shared" si="52"/>
        <v>Útil</v>
      </c>
      <c r="G985" s="128">
        <v>24.989583333333332</v>
      </c>
      <c r="H985" s="121"/>
      <c r="I985" s="122"/>
      <c r="J985" s="122"/>
      <c r="L985" s="121"/>
      <c r="M985" s="122"/>
      <c r="N985" s="122"/>
    </row>
    <row r="986" spans="4:14" x14ac:dyDescent="0.2">
      <c r="D986" s="126">
        <v>41072</v>
      </c>
      <c r="E986" s="127">
        <f t="shared" si="53"/>
        <v>2</v>
      </c>
      <c r="F986" s="122" t="str">
        <f t="shared" si="52"/>
        <v>Útil</v>
      </c>
      <c r="G986" s="128">
        <v>23.833333333333332</v>
      </c>
      <c r="H986" s="121"/>
      <c r="I986" s="122"/>
      <c r="J986" s="122"/>
      <c r="L986" s="121"/>
      <c r="M986" s="122"/>
      <c r="N986" s="122"/>
    </row>
    <row r="987" spans="4:14" x14ac:dyDescent="0.2">
      <c r="D987" s="126">
        <v>41073</v>
      </c>
      <c r="E987" s="127">
        <f t="shared" si="53"/>
        <v>3</v>
      </c>
      <c r="F987" s="122" t="str">
        <f t="shared" si="52"/>
        <v>Útil</v>
      </c>
      <c r="G987" s="128">
        <v>25.375</v>
      </c>
      <c r="H987" s="121"/>
      <c r="I987" s="122"/>
      <c r="J987" s="122"/>
      <c r="L987" s="121"/>
      <c r="M987" s="122"/>
      <c r="N987" s="122"/>
    </row>
    <row r="988" spans="4:14" x14ac:dyDescent="0.2">
      <c r="D988" s="126">
        <v>41074</v>
      </c>
      <c r="E988" s="127">
        <f t="shared" si="53"/>
        <v>4</v>
      </c>
      <c r="F988" s="122" t="str">
        <f t="shared" si="52"/>
        <v>Útil</v>
      </c>
      <c r="G988" s="128">
        <v>25.091666666666665</v>
      </c>
      <c r="H988" s="121"/>
      <c r="I988" s="122"/>
      <c r="J988" s="122"/>
      <c r="L988" s="121"/>
      <c r="M988" s="122"/>
      <c r="N988" s="122"/>
    </row>
    <row r="989" spans="4:14" x14ac:dyDescent="0.2">
      <c r="D989" s="126">
        <v>41075</v>
      </c>
      <c r="E989" s="127">
        <f t="shared" si="53"/>
        <v>5</v>
      </c>
      <c r="F989" s="122" t="str">
        <f t="shared" si="52"/>
        <v>Útil</v>
      </c>
      <c r="G989" s="128">
        <v>24.827083333333334</v>
      </c>
      <c r="H989" s="121"/>
      <c r="I989" s="122"/>
      <c r="J989" s="122"/>
      <c r="L989" s="121"/>
      <c r="M989" s="122"/>
      <c r="N989" s="122"/>
    </row>
    <row r="990" spans="4:14" x14ac:dyDescent="0.2">
      <c r="D990" s="126">
        <v>41076</v>
      </c>
      <c r="E990" s="127">
        <f t="shared" si="53"/>
        <v>6</v>
      </c>
      <c r="F990" s="122" t="str">
        <f t="shared" si="52"/>
        <v>Não útil</v>
      </c>
      <c r="G990" s="128">
        <v>22.745833333333334</v>
      </c>
      <c r="H990" s="121"/>
      <c r="I990" s="122"/>
      <c r="J990" s="122"/>
      <c r="L990" s="121"/>
      <c r="M990" s="122"/>
      <c r="N990" s="122"/>
    </row>
    <row r="991" spans="4:14" x14ac:dyDescent="0.2">
      <c r="D991" s="126">
        <v>41077</v>
      </c>
      <c r="E991" s="127">
        <f t="shared" si="53"/>
        <v>7</v>
      </c>
      <c r="F991" s="122" t="str">
        <f t="shared" si="52"/>
        <v>Não útil</v>
      </c>
      <c r="G991" s="128">
        <v>24.647916666666664</v>
      </c>
      <c r="H991" s="121"/>
      <c r="I991" s="122"/>
      <c r="J991" s="122"/>
      <c r="L991" s="121"/>
      <c r="M991" s="122"/>
      <c r="N991" s="122"/>
    </row>
    <row r="992" spans="4:14" x14ac:dyDescent="0.2">
      <c r="D992" s="126">
        <v>41078</v>
      </c>
      <c r="E992" s="127">
        <f t="shared" si="53"/>
        <v>1</v>
      </c>
      <c r="F992" s="122" t="str">
        <f t="shared" si="52"/>
        <v>Útil</v>
      </c>
      <c r="G992" s="128">
        <v>25.185416666666672</v>
      </c>
      <c r="H992" s="121"/>
      <c r="I992" s="122"/>
      <c r="J992" s="122"/>
      <c r="L992" s="121"/>
      <c r="M992" s="122"/>
      <c r="N992" s="122"/>
    </row>
    <row r="993" spans="4:14" x14ac:dyDescent="0.2">
      <c r="D993" s="126">
        <v>41079</v>
      </c>
      <c r="E993" s="127">
        <f t="shared" si="53"/>
        <v>2</v>
      </c>
      <c r="F993" s="122" t="str">
        <f t="shared" si="52"/>
        <v>Útil</v>
      </c>
      <c r="G993" s="128">
        <v>25.245833333333334</v>
      </c>
      <c r="H993" s="121"/>
      <c r="I993" s="122"/>
      <c r="J993" s="122"/>
      <c r="L993" s="121"/>
      <c r="M993" s="122"/>
      <c r="N993" s="122"/>
    </row>
    <row r="994" spans="4:14" x14ac:dyDescent="0.2">
      <c r="D994" s="126">
        <v>41080</v>
      </c>
      <c r="E994" s="127">
        <f t="shared" si="53"/>
        <v>3</v>
      </c>
      <c r="F994" s="122" t="str">
        <f t="shared" si="52"/>
        <v>Útil</v>
      </c>
      <c r="G994" s="128">
        <v>24.745833333333334</v>
      </c>
      <c r="H994" s="121"/>
      <c r="I994" s="122"/>
      <c r="J994" s="122"/>
      <c r="L994" s="121"/>
      <c r="M994" s="122"/>
      <c r="N994" s="122"/>
    </row>
    <row r="995" spans="4:14" x14ac:dyDescent="0.2">
      <c r="D995" s="126">
        <v>41081</v>
      </c>
      <c r="E995" s="127">
        <f t="shared" si="53"/>
        <v>4</v>
      </c>
      <c r="F995" s="122" t="str">
        <f t="shared" si="52"/>
        <v>Útil</v>
      </c>
      <c r="G995" s="128">
        <v>24.84375</v>
      </c>
      <c r="H995" s="121"/>
      <c r="I995" s="122"/>
      <c r="J995" s="122"/>
      <c r="L995" s="121"/>
      <c r="M995" s="122"/>
      <c r="N995" s="122"/>
    </row>
    <row r="996" spans="4:14" x14ac:dyDescent="0.2">
      <c r="D996" s="126">
        <v>41082</v>
      </c>
      <c r="E996" s="127">
        <f t="shared" si="53"/>
        <v>5</v>
      </c>
      <c r="F996" s="122" t="str">
        <f t="shared" si="52"/>
        <v>Útil</v>
      </c>
      <c r="G996" s="128">
        <v>23.977083333333329</v>
      </c>
      <c r="H996" s="121"/>
      <c r="I996" s="122"/>
      <c r="J996" s="122"/>
      <c r="L996" s="121"/>
      <c r="M996" s="122"/>
      <c r="N996" s="122"/>
    </row>
    <row r="997" spans="4:14" x14ac:dyDescent="0.2">
      <c r="D997" s="126">
        <v>41083</v>
      </c>
      <c r="E997" s="127">
        <f t="shared" si="53"/>
        <v>6</v>
      </c>
      <c r="F997" s="122" t="str">
        <f t="shared" si="52"/>
        <v>Não útil</v>
      </c>
      <c r="G997" s="128">
        <v>23.095833333333331</v>
      </c>
      <c r="H997" s="121"/>
      <c r="I997" s="122"/>
      <c r="J997" s="122"/>
      <c r="L997" s="121"/>
      <c r="M997" s="122"/>
      <c r="N997" s="122"/>
    </row>
    <row r="998" spans="4:14" x14ac:dyDescent="0.2">
      <c r="D998" s="126">
        <v>41084</v>
      </c>
      <c r="E998" s="127">
        <f t="shared" si="53"/>
        <v>7</v>
      </c>
      <c r="F998" s="122" t="str">
        <f t="shared" si="52"/>
        <v>Não útil</v>
      </c>
      <c r="G998" s="128">
        <v>24.900000000000002</v>
      </c>
      <c r="H998" s="121"/>
      <c r="I998" s="122"/>
      <c r="J998" s="122"/>
      <c r="L998" s="121"/>
      <c r="M998" s="122"/>
      <c r="N998" s="122"/>
    </row>
    <row r="999" spans="4:14" x14ac:dyDescent="0.2">
      <c r="D999" s="126">
        <v>41085</v>
      </c>
      <c r="E999" s="127">
        <f t="shared" si="53"/>
        <v>1</v>
      </c>
      <c r="F999" s="122" t="str">
        <f t="shared" si="52"/>
        <v>Útil</v>
      </c>
      <c r="G999" s="128">
        <v>24.512499999999999</v>
      </c>
      <c r="H999" s="121"/>
      <c r="I999" s="122"/>
      <c r="J999" s="122"/>
      <c r="L999" s="121"/>
      <c r="M999" s="122"/>
      <c r="N999" s="122"/>
    </row>
    <row r="1000" spans="4:14" x14ac:dyDescent="0.2">
      <c r="D1000" s="126">
        <v>41086</v>
      </c>
      <c r="E1000" s="127">
        <f t="shared" si="53"/>
        <v>2</v>
      </c>
      <c r="F1000" s="122" t="str">
        <f t="shared" si="52"/>
        <v>Útil</v>
      </c>
      <c r="G1000" s="128">
        <v>24.175000000000001</v>
      </c>
      <c r="H1000" s="121"/>
      <c r="I1000" s="122"/>
      <c r="J1000" s="122"/>
      <c r="L1000" s="121"/>
      <c r="M1000" s="122"/>
      <c r="N1000" s="122"/>
    </row>
    <row r="1001" spans="4:14" x14ac:dyDescent="0.2">
      <c r="D1001" s="126">
        <v>41087</v>
      </c>
      <c r="E1001" s="127">
        <f t="shared" si="53"/>
        <v>3</v>
      </c>
      <c r="F1001" s="122" t="str">
        <f t="shared" si="52"/>
        <v>Útil</v>
      </c>
      <c r="G1001" s="128">
        <v>23.504166666666663</v>
      </c>
      <c r="H1001" s="121"/>
      <c r="I1001" s="122"/>
      <c r="J1001" s="122"/>
      <c r="L1001" s="121"/>
      <c r="M1001" s="122"/>
      <c r="N1001" s="122"/>
    </row>
    <row r="1002" spans="4:14" x14ac:dyDescent="0.2">
      <c r="D1002" s="126">
        <v>41088</v>
      </c>
      <c r="E1002" s="127">
        <f t="shared" si="53"/>
        <v>4</v>
      </c>
      <c r="F1002" s="122" t="str">
        <f t="shared" si="52"/>
        <v>Útil</v>
      </c>
      <c r="G1002" s="128">
        <v>23.118749999999995</v>
      </c>
      <c r="H1002" s="121"/>
      <c r="I1002" s="122"/>
      <c r="J1002" s="122"/>
      <c r="L1002" s="121"/>
      <c r="M1002" s="122"/>
      <c r="N1002" s="122"/>
    </row>
    <row r="1003" spans="4:14" x14ac:dyDescent="0.2">
      <c r="D1003" s="126">
        <v>41089</v>
      </c>
      <c r="E1003" s="127">
        <f t="shared" si="53"/>
        <v>5</v>
      </c>
      <c r="F1003" s="122" t="str">
        <f t="shared" si="52"/>
        <v>Útil</v>
      </c>
      <c r="G1003" s="128">
        <v>24.554166666666671</v>
      </c>
      <c r="H1003" s="121"/>
      <c r="I1003" s="122"/>
      <c r="J1003" s="122"/>
      <c r="L1003" s="121"/>
      <c r="M1003" s="122"/>
      <c r="N1003" s="122"/>
    </row>
    <row r="1004" spans="4:14" x14ac:dyDescent="0.2">
      <c r="D1004" s="126">
        <v>41090</v>
      </c>
      <c r="E1004" s="127">
        <f t="shared" si="53"/>
        <v>6</v>
      </c>
      <c r="F1004" s="122" t="str">
        <f t="shared" si="52"/>
        <v>Não útil</v>
      </c>
      <c r="G1004" s="128">
        <v>24.331250000000001</v>
      </c>
      <c r="H1004" s="121"/>
      <c r="I1004" s="122"/>
      <c r="J1004" s="122"/>
      <c r="L1004" s="121"/>
      <c r="M1004" s="122"/>
      <c r="N1004" s="122"/>
    </row>
    <row r="1005" spans="4:14" x14ac:dyDescent="0.2">
      <c r="D1005" s="126">
        <v>41091</v>
      </c>
      <c r="E1005" s="127">
        <f t="shared" si="53"/>
        <v>7</v>
      </c>
      <c r="F1005" s="122" t="str">
        <f t="shared" si="52"/>
        <v>Não útil</v>
      </c>
      <c r="G1005" s="128">
        <v>24.133333333333336</v>
      </c>
      <c r="H1005" s="121"/>
      <c r="I1005" s="122"/>
      <c r="J1005" s="122"/>
      <c r="L1005" s="121"/>
      <c r="M1005" s="122"/>
      <c r="N1005" s="122"/>
    </row>
    <row r="1006" spans="4:14" x14ac:dyDescent="0.2">
      <c r="D1006" s="126">
        <v>41092</v>
      </c>
      <c r="E1006" s="127">
        <f t="shared" si="53"/>
        <v>1</v>
      </c>
      <c r="F1006" s="122" t="str">
        <f t="shared" si="52"/>
        <v>Útil</v>
      </c>
      <c r="G1006" s="128">
        <v>24.866666666666671</v>
      </c>
      <c r="H1006" s="121"/>
      <c r="I1006" s="122"/>
      <c r="J1006" s="122"/>
      <c r="L1006" s="121"/>
      <c r="M1006" s="122"/>
      <c r="N1006" s="122"/>
    </row>
    <row r="1007" spans="4:14" x14ac:dyDescent="0.2">
      <c r="D1007" s="126">
        <v>41093</v>
      </c>
      <c r="E1007" s="127">
        <f t="shared" si="53"/>
        <v>2</v>
      </c>
      <c r="F1007" s="122" t="str">
        <f t="shared" si="52"/>
        <v>Útil</v>
      </c>
      <c r="G1007" s="128">
        <v>24.062499999999996</v>
      </c>
      <c r="H1007" s="121"/>
      <c r="I1007" s="122"/>
      <c r="J1007" s="122"/>
      <c r="L1007" s="121"/>
      <c r="M1007" s="122"/>
      <c r="N1007" s="122"/>
    </row>
    <row r="1008" spans="4:14" x14ac:dyDescent="0.2">
      <c r="D1008" s="126">
        <v>41094</v>
      </c>
      <c r="E1008" s="127">
        <f t="shared" si="53"/>
        <v>3</v>
      </c>
      <c r="F1008" s="122" t="str">
        <f t="shared" si="52"/>
        <v>Útil</v>
      </c>
      <c r="G1008" s="128">
        <v>23.483333333333334</v>
      </c>
      <c r="H1008" s="121"/>
      <c r="I1008" s="122"/>
      <c r="J1008" s="122"/>
      <c r="L1008" s="121"/>
      <c r="M1008" s="122"/>
      <c r="N1008" s="122"/>
    </row>
    <row r="1009" spans="4:14" x14ac:dyDescent="0.2">
      <c r="D1009" s="126">
        <v>41095</v>
      </c>
      <c r="E1009" s="127">
        <f t="shared" si="53"/>
        <v>4</v>
      </c>
      <c r="F1009" s="122" t="str">
        <f t="shared" si="52"/>
        <v>Útil</v>
      </c>
      <c r="G1009" s="128">
        <v>23.258333333333329</v>
      </c>
      <c r="H1009" s="121"/>
      <c r="I1009" s="122"/>
      <c r="J1009" s="122"/>
      <c r="L1009" s="121"/>
      <c r="M1009" s="122"/>
      <c r="N1009" s="122"/>
    </row>
    <row r="1010" spans="4:14" x14ac:dyDescent="0.2">
      <c r="D1010" s="126">
        <v>41096</v>
      </c>
      <c r="E1010" s="127">
        <f t="shared" si="53"/>
        <v>5</v>
      </c>
      <c r="F1010" s="122" t="str">
        <f t="shared" si="52"/>
        <v>Útil</v>
      </c>
      <c r="G1010" s="128">
        <v>23.479166666666668</v>
      </c>
      <c r="H1010" s="121"/>
      <c r="I1010" s="122"/>
      <c r="J1010" s="122"/>
      <c r="L1010" s="121"/>
      <c r="M1010" s="122"/>
      <c r="N1010" s="122"/>
    </row>
    <row r="1011" spans="4:14" x14ac:dyDescent="0.2">
      <c r="D1011" s="126">
        <v>41097</v>
      </c>
      <c r="E1011" s="127">
        <f t="shared" si="53"/>
        <v>6</v>
      </c>
      <c r="F1011" s="122" t="str">
        <f t="shared" si="52"/>
        <v>Não útil</v>
      </c>
      <c r="G1011" s="128">
        <v>22.900000000000002</v>
      </c>
      <c r="H1011" s="121"/>
      <c r="I1011" s="122"/>
      <c r="J1011" s="122"/>
      <c r="L1011" s="121"/>
      <c r="M1011" s="122"/>
      <c r="N1011" s="122"/>
    </row>
    <row r="1012" spans="4:14" x14ac:dyDescent="0.2">
      <c r="D1012" s="126">
        <v>41098</v>
      </c>
      <c r="E1012" s="127">
        <f t="shared" si="53"/>
        <v>7</v>
      </c>
      <c r="F1012" s="122" t="str">
        <f t="shared" si="52"/>
        <v>Não útil</v>
      </c>
      <c r="G1012" s="128">
        <v>23.631249999999994</v>
      </c>
      <c r="H1012" s="121"/>
      <c r="I1012" s="122"/>
      <c r="J1012" s="122"/>
      <c r="L1012" s="121"/>
      <c r="M1012" s="122"/>
      <c r="N1012" s="122"/>
    </row>
    <row r="1013" spans="4:14" x14ac:dyDescent="0.2">
      <c r="D1013" s="126">
        <v>41099</v>
      </c>
      <c r="E1013" s="127">
        <f t="shared" si="53"/>
        <v>1</v>
      </c>
      <c r="F1013" s="122" t="str">
        <f t="shared" si="52"/>
        <v>Útil</v>
      </c>
      <c r="G1013" s="128">
        <v>24.412499999999998</v>
      </c>
      <c r="H1013" s="121"/>
      <c r="I1013" s="122"/>
      <c r="J1013" s="122"/>
      <c r="L1013" s="121"/>
      <c r="M1013" s="122"/>
      <c r="N1013" s="122"/>
    </row>
    <row r="1014" spans="4:14" x14ac:dyDescent="0.2">
      <c r="D1014" s="126">
        <v>41100</v>
      </c>
      <c r="E1014" s="127">
        <f t="shared" si="53"/>
        <v>2</v>
      </c>
      <c r="F1014" s="122" t="str">
        <f t="shared" si="52"/>
        <v>Útil</v>
      </c>
      <c r="G1014" s="128">
        <v>21.712500000000002</v>
      </c>
      <c r="H1014" s="121"/>
      <c r="I1014" s="122"/>
      <c r="J1014" s="122"/>
      <c r="L1014" s="121"/>
      <c r="M1014" s="122"/>
      <c r="N1014" s="122"/>
    </row>
    <row r="1015" spans="4:14" x14ac:dyDescent="0.2">
      <c r="D1015" s="126">
        <v>41101</v>
      </c>
      <c r="E1015" s="127">
        <f t="shared" si="53"/>
        <v>3</v>
      </c>
      <c r="F1015" s="122" t="str">
        <f t="shared" si="52"/>
        <v>Útil</v>
      </c>
      <c r="G1015" s="128">
        <v>21.689583333333335</v>
      </c>
      <c r="H1015" s="121"/>
      <c r="I1015" s="122"/>
      <c r="J1015" s="122"/>
      <c r="L1015" s="121"/>
      <c r="M1015" s="122"/>
      <c r="N1015" s="122"/>
    </row>
    <row r="1016" spans="4:14" x14ac:dyDescent="0.2">
      <c r="D1016" s="126">
        <v>41102</v>
      </c>
      <c r="E1016" s="127">
        <f t="shared" si="53"/>
        <v>4</v>
      </c>
      <c r="F1016" s="122" t="str">
        <f t="shared" ref="F1016:F1079" si="54">IF(E1016&lt;6,"Útil","Não útil")</f>
        <v>Útil</v>
      </c>
      <c r="G1016" s="128">
        <v>23.347916666666674</v>
      </c>
      <c r="H1016" s="121"/>
      <c r="I1016" s="122"/>
      <c r="J1016" s="122"/>
      <c r="L1016" s="121"/>
      <c r="M1016" s="122"/>
      <c r="N1016" s="122"/>
    </row>
    <row r="1017" spans="4:14" x14ac:dyDescent="0.2">
      <c r="D1017" s="126">
        <v>41103</v>
      </c>
      <c r="E1017" s="127">
        <f t="shared" si="53"/>
        <v>5</v>
      </c>
      <c r="F1017" s="122" t="str">
        <f t="shared" si="54"/>
        <v>Útil</v>
      </c>
      <c r="G1017" s="128">
        <v>24.002083333333331</v>
      </c>
      <c r="H1017" s="121"/>
      <c r="I1017" s="122"/>
      <c r="J1017" s="122"/>
      <c r="L1017" s="121"/>
      <c r="M1017" s="122"/>
      <c r="N1017" s="122"/>
    </row>
    <row r="1018" spans="4:14" x14ac:dyDescent="0.2">
      <c r="D1018" s="126">
        <v>41104</v>
      </c>
      <c r="E1018" s="127">
        <f t="shared" si="53"/>
        <v>6</v>
      </c>
      <c r="F1018" s="122" t="str">
        <f t="shared" si="54"/>
        <v>Não útil</v>
      </c>
      <c r="G1018" s="128">
        <v>24.877083333333335</v>
      </c>
      <c r="H1018" s="121"/>
      <c r="I1018" s="122"/>
      <c r="J1018" s="122"/>
      <c r="L1018" s="121"/>
      <c r="M1018" s="122"/>
      <c r="N1018" s="122"/>
    </row>
    <row r="1019" spans="4:14" x14ac:dyDescent="0.2">
      <c r="D1019" s="126">
        <v>41105</v>
      </c>
      <c r="E1019" s="127">
        <f t="shared" si="53"/>
        <v>7</v>
      </c>
      <c r="F1019" s="122" t="str">
        <f t="shared" si="54"/>
        <v>Não útil</v>
      </c>
      <c r="G1019" s="128">
        <v>24.160416666666666</v>
      </c>
      <c r="H1019" s="121"/>
      <c r="I1019" s="122"/>
      <c r="J1019" s="122"/>
      <c r="L1019" s="121"/>
      <c r="M1019" s="122"/>
      <c r="N1019" s="122"/>
    </row>
    <row r="1020" spans="4:14" x14ac:dyDescent="0.2">
      <c r="D1020" s="126">
        <v>41106</v>
      </c>
      <c r="E1020" s="127">
        <f t="shared" si="53"/>
        <v>1</v>
      </c>
      <c r="F1020" s="122" t="str">
        <f t="shared" si="54"/>
        <v>Útil</v>
      </c>
      <c r="G1020" s="128">
        <v>24.533333333333331</v>
      </c>
      <c r="H1020" s="121"/>
      <c r="I1020" s="122"/>
      <c r="J1020" s="122"/>
      <c r="L1020" s="121"/>
      <c r="M1020" s="122"/>
      <c r="N1020" s="122"/>
    </row>
    <row r="1021" spans="4:14" x14ac:dyDescent="0.2">
      <c r="D1021" s="126">
        <v>41107</v>
      </c>
      <c r="E1021" s="127">
        <f t="shared" si="53"/>
        <v>2</v>
      </c>
      <c r="F1021" s="122" t="str">
        <f t="shared" si="54"/>
        <v>Útil</v>
      </c>
      <c r="G1021" s="128">
        <v>24.656250000000004</v>
      </c>
      <c r="H1021" s="121"/>
      <c r="I1021" s="122"/>
      <c r="J1021" s="122"/>
      <c r="L1021" s="121"/>
      <c r="M1021" s="122"/>
      <c r="N1021" s="122"/>
    </row>
    <row r="1022" spans="4:14" x14ac:dyDescent="0.2">
      <c r="D1022" s="126">
        <v>41108</v>
      </c>
      <c r="E1022" s="127">
        <f t="shared" si="53"/>
        <v>3</v>
      </c>
      <c r="F1022" s="122" t="str">
        <f t="shared" si="54"/>
        <v>Útil</v>
      </c>
      <c r="G1022" s="128">
        <v>24.535416666666666</v>
      </c>
      <c r="H1022" s="121"/>
      <c r="I1022" s="122"/>
      <c r="J1022" s="122"/>
      <c r="L1022" s="121"/>
      <c r="M1022" s="122"/>
      <c r="N1022" s="122"/>
    </row>
    <row r="1023" spans="4:14" x14ac:dyDescent="0.2">
      <c r="D1023" s="126">
        <v>41109</v>
      </c>
      <c r="E1023" s="127">
        <f t="shared" si="53"/>
        <v>4</v>
      </c>
      <c r="F1023" s="122" t="str">
        <f t="shared" si="54"/>
        <v>Útil</v>
      </c>
      <c r="G1023" s="128">
        <v>23.420833333333334</v>
      </c>
      <c r="H1023" s="121"/>
      <c r="I1023" s="122"/>
      <c r="J1023" s="122"/>
      <c r="L1023" s="121"/>
      <c r="M1023" s="122"/>
      <c r="N1023" s="122"/>
    </row>
    <row r="1024" spans="4:14" x14ac:dyDescent="0.2">
      <c r="D1024" s="126">
        <v>41110</v>
      </c>
      <c r="E1024" s="127">
        <f t="shared" si="53"/>
        <v>5</v>
      </c>
      <c r="F1024" s="122" t="str">
        <f t="shared" si="54"/>
        <v>Útil</v>
      </c>
      <c r="G1024" s="128">
        <v>24.479166666666668</v>
      </c>
      <c r="H1024" s="121"/>
      <c r="I1024" s="122"/>
      <c r="J1024" s="122"/>
      <c r="L1024" s="121"/>
      <c r="M1024" s="122"/>
      <c r="N1024" s="122"/>
    </row>
    <row r="1025" spans="4:14" x14ac:dyDescent="0.2">
      <c r="D1025" s="126">
        <v>41111</v>
      </c>
      <c r="E1025" s="127">
        <f t="shared" si="53"/>
        <v>6</v>
      </c>
      <c r="F1025" s="122" t="str">
        <f t="shared" si="54"/>
        <v>Não útil</v>
      </c>
      <c r="G1025" s="128">
        <v>24.429166666666674</v>
      </c>
      <c r="H1025" s="121"/>
      <c r="I1025" s="122"/>
      <c r="J1025" s="122"/>
      <c r="L1025" s="121"/>
      <c r="M1025" s="122"/>
      <c r="N1025" s="122"/>
    </row>
    <row r="1026" spans="4:14" x14ac:dyDescent="0.2">
      <c r="D1026" s="126">
        <v>41112</v>
      </c>
      <c r="E1026" s="127">
        <f t="shared" si="53"/>
        <v>7</v>
      </c>
      <c r="F1026" s="122" t="str">
        <f t="shared" si="54"/>
        <v>Não útil</v>
      </c>
      <c r="G1026" s="128">
        <v>24.020833333333339</v>
      </c>
      <c r="H1026" s="121"/>
      <c r="I1026" s="122"/>
      <c r="J1026" s="122"/>
      <c r="L1026" s="121"/>
      <c r="M1026" s="122"/>
      <c r="N1026" s="122"/>
    </row>
    <row r="1027" spans="4:14" x14ac:dyDescent="0.2">
      <c r="D1027" s="126">
        <v>41113</v>
      </c>
      <c r="E1027" s="127">
        <f t="shared" si="53"/>
        <v>1</v>
      </c>
      <c r="F1027" s="122" t="str">
        <f t="shared" si="54"/>
        <v>Útil</v>
      </c>
      <c r="G1027" s="128">
        <v>24.189583333333335</v>
      </c>
      <c r="H1027" s="121"/>
      <c r="I1027" s="122"/>
      <c r="J1027" s="122"/>
      <c r="L1027" s="121"/>
      <c r="M1027" s="122"/>
      <c r="N1027" s="122"/>
    </row>
    <row r="1028" spans="4:14" x14ac:dyDescent="0.2">
      <c r="D1028" s="126">
        <v>41114</v>
      </c>
      <c r="E1028" s="127">
        <f t="shared" si="53"/>
        <v>2</v>
      </c>
      <c r="F1028" s="122" t="str">
        <f t="shared" si="54"/>
        <v>Útil</v>
      </c>
      <c r="G1028" s="128">
        <v>24.304166666666671</v>
      </c>
      <c r="H1028" s="121"/>
      <c r="I1028" s="122"/>
      <c r="J1028" s="122"/>
      <c r="L1028" s="121"/>
      <c r="M1028" s="122"/>
      <c r="N1028" s="122"/>
    </row>
    <row r="1029" spans="4:14" x14ac:dyDescent="0.2">
      <c r="D1029" s="126">
        <v>41115</v>
      </c>
      <c r="E1029" s="127">
        <f t="shared" si="53"/>
        <v>3</v>
      </c>
      <c r="F1029" s="122" t="str">
        <f t="shared" si="54"/>
        <v>Útil</v>
      </c>
      <c r="G1029" s="128">
        <v>24.03125</v>
      </c>
      <c r="H1029" s="121"/>
      <c r="I1029" s="122"/>
      <c r="J1029" s="122"/>
      <c r="L1029" s="121"/>
      <c r="M1029" s="122"/>
      <c r="N1029" s="122"/>
    </row>
    <row r="1030" spans="4:14" x14ac:dyDescent="0.2">
      <c r="D1030" s="126">
        <v>41116</v>
      </c>
      <c r="E1030" s="127">
        <f t="shared" si="53"/>
        <v>4</v>
      </c>
      <c r="F1030" s="122" t="str">
        <f t="shared" si="54"/>
        <v>Útil</v>
      </c>
      <c r="G1030" s="128">
        <v>23.470833333333335</v>
      </c>
      <c r="H1030" s="121"/>
      <c r="I1030" s="122"/>
      <c r="J1030" s="122"/>
      <c r="L1030" s="121"/>
      <c r="M1030" s="122"/>
      <c r="N1030" s="122"/>
    </row>
    <row r="1031" spans="4:14" x14ac:dyDescent="0.2">
      <c r="D1031" s="126">
        <v>41117</v>
      </c>
      <c r="E1031" s="127">
        <f t="shared" si="53"/>
        <v>5</v>
      </c>
      <c r="F1031" s="122" t="str">
        <f t="shared" si="54"/>
        <v>Útil</v>
      </c>
      <c r="G1031" s="128">
        <v>24.454166666666666</v>
      </c>
      <c r="H1031" s="121"/>
      <c r="I1031" s="122"/>
      <c r="J1031" s="122"/>
      <c r="L1031" s="121"/>
      <c r="M1031" s="122"/>
      <c r="N1031" s="122"/>
    </row>
    <row r="1032" spans="4:14" x14ac:dyDescent="0.2">
      <c r="D1032" s="126">
        <v>41118</v>
      </c>
      <c r="E1032" s="127">
        <f t="shared" si="53"/>
        <v>6</v>
      </c>
      <c r="F1032" s="122" t="str">
        <f t="shared" si="54"/>
        <v>Não útil</v>
      </c>
      <c r="G1032" s="128">
        <v>23.920833333333338</v>
      </c>
      <c r="H1032" s="121"/>
      <c r="I1032" s="122"/>
      <c r="J1032" s="122"/>
      <c r="L1032" s="121"/>
      <c r="M1032" s="122"/>
      <c r="N1032" s="122"/>
    </row>
    <row r="1033" spans="4:14" x14ac:dyDescent="0.2">
      <c r="D1033" s="126">
        <v>41119</v>
      </c>
      <c r="E1033" s="127">
        <f t="shared" si="53"/>
        <v>7</v>
      </c>
      <c r="F1033" s="122" t="str">
        <f t="shared" si="54"/>
        <v>Não útil</v>
      </c>
      <c r="G1033" s="128">
        <v>23.508333333333336</v>
      </c>
      <c r="H1033" s="121"/>
      <c r="I1033" s="122"/>
      <c r="J1033" s="122"/>
      <c r="L1033" s="121"/>
      <c r="M1033" s="122"/>
      <c r="N1033" s="122"/>
    </row>
    <row r="1034" spans="4:14" x14ac:dyDescent="0.2">
      <c r="D1034" s="126">
        <v>41120</v>
      </c>
      <c r="E1034" s="127">
        <f t="shared" si="53"/>
        <v>1</v>
      </c>
      <c r="F1034" s="122" t="str">
        <f t="shared" si="54"/>
        <v>Útil</v>
      </c>
      <c r="G1034" s="128">
        <v>23.447916666666671</v>
      </c>
      <c r="H1034" s="121"/>
      <c r="I1034" s="122"/>
      <c r="J1034" s="122"/>
      <c r="L1034" s="121"/>
      <c r="M1034" s="122"/>
      <c r="N1034" s="122"/>
    </row>
    <row r="1035" spans="4:14" x14ac:dyDescent="0.2">
      <c r="D1035" s="126">
        <v>41121</v>
      </c>
      <c r="E1035" s="127">
        <f t="shared" si="53"/>
        <v>2</v>
      </c>
      <c r="F1035" s="122" t="str">
        <f t="shared" si="54"/>
        <v>Útil</v>
      </c>
      <c r="G1035" s="128">
        <v>23.697916666666668</v>
      </c>
      <c r="H1035" s="121"/>
      <c r="I1035" s="122"/>
      <c r="J1035" s="122"/>
      <c r="L1035" s="121"/>
      <c r="M1035" s="122"/>
      <c r="N1035" s="122"/>
    </row>
    <row r="1036" spans="4:14" x14ac:dyDescent="0.2">
      <c r="D1036" s="126">
        <v>41122</v>
      </c>
      <c r="E1036" s="127">
        <f t="shared" si="53"/>
        <v>3</v>
      </c>
      <c r="F1036" s="122" t="str">
        <f t="shared" si="54"/>
        <v>Útil</v>
      </c>
      <c r="G1036" s="128">
        <v>23.993750000000002</v>
      </c>
      <c r="H1036" s="121"/>
      <c r="I1036" s="122"/>
      <c r="J1036" s="122"/>
      <c r="L1036" s="121"/>
      <c r="M1036" s="122"/>
      <c r="N1036" s="122"/>
    </row>
    <row r="1037" spans="4:14" x14ac:dyDescent="0.2">
      <c r="D1037" s="126">
        <v>41123</v>
      </c>
      <c r="E1037" s="127">
        <f t="shared" si="53"/>
        <v>4</v>
      </c>
      <c r="F1037" s="122" t="str">
        <f t="shared" si="54"/>
        <v>Útil</v>
      </c>
      <c r="G1037" s="128">
        <v>24.404166666666665</v>
      </c>
      <c r="H1037" s="121"/>
      <c r="I1037" s="122"/>
      <c r="J1037" s="122"/>
      <c r="L1037" s="121"/>
      <c r="M1037" s="122"/>
      <c r="N1037" s="122"/>
    </row>
    <row r="1038" spans="4:14" x14ac:dyDescent="0.2">
      <c r="D1038" s="126">
        <v>41124</v>
      </c>
      <c r="E1038" s="127">
        <f t="shared" si="53"/>
        <v>5</v>
      </c>
      <c r="F1038" s="122" t="str">
        <f t="shared" si="54"/>
        <v>Útil</v>
      </c>
      <c r="G1038" s="128">
        <v>24.141666666666676</v>
      </c>
      <c r="H1038" s="121"/>
      <c r="I1038" s="122"/>
      <c r="J1038" s="122"/>
      <c r="L1038" s="121"/>
      <c r="M1038" s="122"/>
      <c r="N1038" s="122"/>
    </row>
    <row r="1039" spans="4:14" x14ac:dyDescent="0.2">
      <c r="D1039" s="126">
        <v>41125</v>
      </c>
      <c r="E1039" s="127">
        <f t="shared" si="53"/>
        <v>6</v>
      </c>
      <c r="F1039" s="122" t="str">
        <f t="shared" si="54"/>
        <v>Não útil</v>
      </c>
      <c r="G1039" s="128">
        <v>24.120833333333337</v>
      </c>
      <c r="H1039" s="121"/>
      <c r="I1039" s="122"/>
      <c r="J1039" s="122"/>
      <c r="L1039" s="121"/>
      <c r="M1039" s="122"/>
      <c r="N1039" s="122"/>
    </row>
    <row r="1040" spans="4:14" x14ac:dyDescent="0.2">
      <c r="D1040" s="126">
        <v>41126</v>
      </c>
      <c r="E1040" s="127">
        <f t="shared" si="53"/>
        <v>7</v>
      </c>
      <c r="F1040" s="122" t="str">
        <f t="shared" si="54"/>
        <v>Não útil</v>
      </c>
      <c r="G1040" s="128">
        <v>23.200000000000003</v>
      </c>
      <c r="H1040" s="121"/>
      <c r="I1040" s="122"/>
      <c r="J1040" s="122"/>
      <c r="L1040" s="121"/>
      <c r="M1040" s="122"/>
      <c r="N1040" s="122"/>
    </row>
    <row r="1041" spans="4:14" x14ac:dyDescent="0.2">
      <c r="D1041" s="126">
        <v>41127</v>
      </c>
      <c r="E1041" s="127">
        <f t="shared" si="53"/>
        <v>1</v>
      </c>
      <c r="F1041" s="122" t="str">
        <f t="shared" si="54"/>
        <v>Útil</v>
      </c>
      <c r="G1041" s="128">
        <v>23.377083333333335</v>
      </c>
      <c r="H1041" s="121"/>
      <c r="I1041" s="122"/>
      <c r="J1041" s="122"/>
      <c r="L1041" s="121"/>
      <c r="M1041" s="122"/>
      <c r="N1041" s="122"/>
    </row>
    <row r="1042" spans="4:14" x14ac:dyDescent="0.2">
      <c r="D1042" s="126">
        <v>41128</v>
      </c>
      <c r="E1042" s="127">
        <f t="shared" si="53"/>
        <v>2</v>
      </c>
      <c r="F1042" s="122" t="str">
        <f t="shared" si="54"/>
        <v>Útil</v>
      </c>
      <c r="G1042" s="128">
        <v>23.568749999999998</v>
      </c>
      <c r="H1042" s="121"/>
      <c r="I1042" s="122"/>
      <c r="J1042" s="122"/>
      <c r="L1042" s="121"/>
      <c r="M1042" s="122"/>
      <c r="N1042" s="122"/>
    </row>
    <row r="1043" spans="4:14" x14ac:dyDescent="0.2">
      <c r="D1043" s="126">
        <v>41129</v>
      </c>
      <c r="E1043" s="127">
        <f t="shared" si="53"/>
        <v>3</v>
      </c>
      <c r="F1043" s="122" t="str">
        <f t="shared" si="54"/>
        <v>Útil</v>
      </c>
      <c r="G1043" s="128">
        <v>22.941666666666674</v>
      </c>
      <c r="H1043" s="121"/>
      <c r="I1043" s="122"/>
      <c r="J1043" s="122"/>
      <c r="L1043" s="121"/>
      <c r="M1043" s="122"/>
      <c r="N1043" s="122"/>
    </row>
    <row r="1044" spans="4:14" x14ac:dyDescent="0.2">
      <c r="D1044" s="126">
        <v>41130</v>
      </c>
      <c r="E1044" s="127">
        <f t="shared" si="53"/>
        <v>4</v>
      </c>
      <c r="F1044" s="122" t="str">
        <f t="shared" si="54"/>
        <v>Útil</v>
      </c>
      <c r="G1044" s="128">
        <v>23.829166666666666</v>
      </c>
      <c r="H1044" s="121"/>
      <c r="I1044" s="122"/>
      <c r="J1044" s="122"/>
      <c r="L1044" s="121"/>
      <c r="M1044" s="122"/>
      <c r="N1044" s="122"/>
    </row>
    <row r="1045" spans="4:14" x14ac:dyDescent="0.2">
      <c r="D1045" s="126">
        <v>41131</v>
      </c>
      <c r="E1045" s="127">
        <f t="shared" si="53"/>
        <v>5</v>
      </c>
      <c r="F1045" s="122" t="str">
        <f t="shared" si="54"/>
        <v>Útil</v>
      </c>
      <c r="G1045" s="128">
        <v>23.837500000000002</v>
      </c>
      <c r="H1045" s="121"/>
      <c r="I1045" s="122"/>
      <c r="J1045" s="122"/>
      <c r="L1045" s="121"/>
      <c r="M1045" s="122"/>
      <c r="N1045" s="122"/>
    </row>
    <row r="1046" spans="4:14" x14ac:dyDescent="0.2">
      <c r="D1046" s="126">
        <v>41132</v>
      </c>
      <c r="E1046" s="127">
        <f t="shared" ref="E1046:E1072" si="55">WEEKDAY(D1046,2)</f>
        <v>6</v>
      </c>
      <c r="F1046" s="122" t="str">
        <f t="shared" si="54"/>
        <v>Não útil</v>
      </c>
      <c r="G1046" s="128">
        <v>23.783333333333335</v>
      </c>
      <c r="H1046" s="121"/>
      <c r="I1046" s="122"/>
      <c r="J1046" s="122"/>
      <c r="L1046" s="121"/>
      <c r="M1046" s="122"/>
      <c r="N1046" s="122"/>
    </row>
    <row r="1047" spans="4:14" x14ac:dyDescent="0.2">
      <c r="D1047" s="126">
        <v>41133</v>
      </c>
      <c r="E1047" s="127">
        <f t="shared" si="55"/>
        <v>7</v>
      </c>
      <c r="F1047" s="122" t="str">
        <f t="shared" si="54"/>
        <v>Não útil</v>
      </c>
      <c r="G1047" s="128">
        <v>23.410416666666674</v>
      </c>
      <c r="H1047" s="121"/>
      <c r="I1047" s="122"/>
      <c r="J1047" s="122"/>
      <c r="L1047" s="121"/>
      <c r="M1047" s="122"/>
      <c r="N1047" s="122"/>
    </row>
    <row r="1048" spans="4:14" x14ac:dyDescent="0.2">
      <c r="D1048" s="126">
        <v>41134</v>
      </c>
      <c r="E1048" s="127">
        <f t="shared" si="55"/>
        <v>1</v>
      </c>
      <c r="F1048" s="122" t="str">
        <f t="shared" si="54"/>
        <v>Útil</v>
      </c>
      <c r="G1048" s="128">
        <v>23.758333333333336</v>
      </c>
      <c r="H1048" s="121"/>
      <c r="I1048" s="122"/>
      <c r="J1048" s="122"/>
      <c r="L1048" s="121"/>
      <c r="M1048" s="122"/>
      <c r="N1048" s="122"/>
    </row>
    <row r="1049" spans="4:14" x14ac:dyDescent="0.2">
      <c r="D1049" s="126">
        <v>41135</v>
      </c>
      <c r="E1049" s="127">
        <f t="shared" si="55"/>
        <v>2</v>
      </c>
      <c r="F1049" s="122" t="str">
        <f t="shared" si="54"/>
        <v>Útil</v>
      </c>
      <c r="G1049" s="128">
        <v>22.112500000000001</v>
      </c>
      <c r="H1049" s="121"/>
      <c r="I1049" s="122"/>
      <c r="J1049" s="122"/>
      <c r="L1049" s="121"/>
      <c r="M1049" s="122"/>
      <c r="N1049" s="122"/>
    </row>
    <row r="1050" spans="4:14" x14ac:dyDescent="0.2">
      <c r="D1050" s="126">
        <v>41136</v>
      </c>
      <c r="E1050" s="127">
        <f t="shared" si="55"/>
        <v>3</v>
      </c>
      <c r="F1050" s="122" t="str">
        <f t="shared" si="54"/>
        <v>Útil</v>
      </c>
      <c r="G1050" s="128">
        <v>22.795833333333334</v>
      </c>
      <c r="H1050" s="121"/>
      <c r="I1050" s="122"/>
      <c r="J1050" s="122"/>
      <c r="L1050" s="121"/>
      <c r="M1050" s="122"/>
      <c r="N1050" s="122"/>
    </row>
    <row r="1051" spans="4:14" x14ac:dyDescent="0.2">
      <c r="D1051" s="126">
        <v>41137</v>
      </c>
      <c r="E1051" s="127">
        <f t="shared" si="55"/>
        <v>4</v>
      </c>
      <c r="F1051" s="122" t="str">
        <f t="shared" si="54"/>
        <v>Útil</v>
      </c>
      <c r="G1051" s="128">
        <v>23.377083333333335</v>
      </c>
      <c r="H1051" s="121"/>
      <c r="I1051" s="122"/>
      <c r="J1051" s="122"/>
      <c r="L1051" s="121"/>
      <c r="M1051" s="122"/>
      <c r="N1051" s="122"/>
    </row>
    <row r="1052" spans="4:14" x14ac:dyDescent="0.2">
      <c r="D1052" s="126">
        <v>41138</v>
      </c>
      <c r="E1052" s="127">
        <f t="shared" si="55"/>
        <v>5</v>
      </c>
      <c r="F1052" s="122" t="str">
        <f t="shared" si="54"/>
        <v>Útil</v>
      </c>
      <c r="G1052" s="128">
        <v>23.170833333333334</v>
      </c>
      <c r="H1052" s="121"/>
      <c r="I1052" s="122"/>
      <c r="J1052" s="122"/>
      <c r="L1052" s="121"/>
      <c r="M1052" s="122"/>
      <c r="N1052" s="122"/>
    </row>
    <row r="1053" spans="4:14" x14ac:dyDescent="0.2">
      <c r="D1053" s="126">
        <v>41139</v>
      </c>
      <c r="E1053" s="127">
        <f t="shared" si="55"/>
        <v>6</v>
      </c>
      <c r="F1053" s="122" t="str">
        <f t="shared" si="54"/>
        <v>Não útil</v>
      </c>
      <c r="G1053" s="128">
        <v>23.652083333333334</v>
      </c>
      <c r="H1053" s="121"/>
      <c r="I1053" s="122"/>
      <c r="J1053" s="122"/>
      <c r="L1053" s="121"/>
      <c r="M1053" s="122"/>
      <c r="N1053" s="122"/>
    </row>
    <row r="1054" spans="4:14" x14ac:dyDescent="0.2">
      <c r="D1054" s="126">
        <v>41140</v>
      </c>
      <c r="E1054" s="127">
        <f t="shared" si="55"/>
        <v>7</v>
      </c>
      <c r="F1054" s="122" t="str">
        <f t="shared" si="54"/>
        <v>Não útil</v>
      </c>
      <c r="G1054" s="128">
        <v>23.450000000000003</v>
      </c>
      <c r="H1054" s="121"/>
      <c r="I1054" s="122"/>
      <c r="J1054" s="122"/>
      <c r="L1054" s="121"/>
      <c r="M1054" s="122"/>
      <c r="N1054" s="122"/>
    </row>
    <row r="1055" spans="4:14" x14ac:dyDescent="0.2">
      <c r="D1055" s="126">
        <v>41141</v>
      </c>
      <c r="E1055" s="127">
        <f t="shared" si="55"/>
        <v>1</v>
      </c>
      <c r="F1055" s="122" t="str">
        <f t="shared" si="54"/>
        <v>Útil</v>
      </c>
      <c r="G1055" s="128">
        <v>23.462500000000002</v>
      </c>
      <c r="H1055" s="121"/>
      <c r="I1055" s="122"/>
      <c r="J1055" s="122"/>
      <c r="L1055" s="121"/>
      <c r="M1055" s="122"/>
      <c r="N1055" s="122"/>
    </row>
    <row r="1056" spans="4:14" x14ac:dyDescent="0.2">
      <c r="D1056" s="126">
        <v>41142</v>
      </c>
      <c r="E1056" s="127">
        <f t="shared" si="55"/>
        <v>2</v>
      </c>
      <c r="F1056" s="122" t="str">
        <f t="shared" si="54"/>
        <v>Útil</v>
      </c>
      <c r="G1056" s="128">
        <v>24.195833333333329</v>
      </c>
      <c r="H1056" s="121"/>
      <c r="I1056" s="122"/>
      <c r="J1056" s="122"/>
      <c r="L1056" s="121"/>
      <c r="M1056" s="122"/>
      <c r="N1056" s="122"/>
    </row>
    <row r="1057" spans="4:14" x14ac:dyDescent="0.2">
      <c r="D1057" s="126">
        <v>41143</v>
      </c>
      <c r="E1057" s="127">
        <f t="shared" si="55"/>
        <v>3</v>
      </c>
      <c r="F1057" s="122" t="str">
        <f t="shared" si="54"/>
        <v>Útil</v>
      </c>
      <c r="G1057" s="128">
        <v>22.810416666666665</v>
      </c>
      <c r="H1057" s="121"/>
      <c r="I1057" s="122"/>
      <c r="J1057" s="122"/>
      <c r="L1057" s="121"/>
      <c r="M1057" s="122"/>
      <c r="N1057" s="122"/>
    </row>
    <row r="1058" spans="4:14" x14ac:dyDescent="0.2">
      <c r="D1058" s="126">
        <v>41144</v>
      </c>
      <c r="E1058" s="127">
        <f t="shared" si="55"/>
        <v>4</v>
      </c>
      <c r="F1058" s="122" t="str">
        <f t="shared" si="54"/>
        <v>Útil</v>
      </c>
      <c r="G1058" s="128">
        <v>23.375</v>
      </c>
      <c r="H1058" s="121"/>
      <c r="I1058" s="122"/>
      <c r="J1058" s="122"/>
      <c r="L1058" s="121"/>
      <c r="M1058" s="122"/>
      <c r="N1058" s="122"/>
    </row>
    <row r="1059" spans="4:14" x14ac:dyDescent="0.2">
      <c r="D1059" s="126">
        <v>41145</v>
      </c>
      <c r="E1059" s="127">
        <f t="shared" si="55"/>
        <v>5</v>
      </c>
      <c r="F1059" s="122" t="str">
        <f t="shared" si="54"/>
        <v>Útil</v>
      </c>
      <c r="G1059" s="128">
        <v>22.274999999999995</v>
      </c>
      <c r="H1059" s="121"/>
      <c r="I1059" s="122"/>
      <c r="J1059" s="122"/>
      <c r="L1059" s="121"/>
      <c r="M1059" s="122"/>
      <c r="N1059" s="122"/>
    </row>
    <row r="1060" spans="4:14" x14ac:dyDescent="0.2">
      <c r="D1060" s="126">
        <v>41146</v>
      </c>
      <c r="E1060" s="127">
        <f t="shared" si="55"/>
        <v>6</v>
      </c>
      <c r="F1060" s="122" t="str">
        <f t="shared" si="54"/>
        <v>Não útil</v>
      </c>
      <c r="G1060" s="128">
        <v>23.760416666666661</v>
      </c>
      <c r="H1060" s="121"/>
      <c r="I1060" s="122"/>
      <c r="J1060" s="122"/>
      <c r="L1060" s="121"/>
      <c r="M1060" s="122"/>
      <c r="N1060" s="122"/>
    </row>
    <row r="1061" spans="4:14" x14ac:dyDescent="0.2">
      <c r="D1061" s="126">
        <v>41147</v>
      </c>
      <c r="E1061" s="127">
        <f t="shared" si="55"/>
        <v>7</v>
      </c>
      <c r="F1061" s="122" t="str">
        <f t="shared" si="54"/>
        <v>Não útil</v>
      </c>
      <c r="G1061" s="128">
        <v>23.837500000000002</v>
      </c>
      <c r="H1061" s="121"/>
      <c r="I1061" s="122"/>
      <c r="J1061" s="122"/>
      <c r="L1061" s="121"/>
      <c r="M1061" s="122"/>
      <c r="N1061" s="122"/>
    </row>
    <row r="1062" spans="4:14" x14ac:dyDescent="0.2">
      <c r="D1062" s="126">
        <v>41148</v>
      </c>
      <c r="E1062" s="127">
        <f t="shared" si="55"/>
        <v>1</v>
      </c>
      <c r="F1062" s="122" t="str">
        <f t="shared" si="54"/>
        <v>Útil</v>
      </c>
      <c r="G1062" s="128">
        <v>23.454166666666662</v>
      </c>
      <c r="H1062" s="121"/>
      <c r="I1062" s="122"/>
      <c r="J1062" s="122"/>
      <c r="L1062" s="121"/>
      <c r="M1062" s="122"/>
      <c r="N1062" s="122"/>
    </row>
    <row r="1063" spans="4:14" x14ac:dyDescent="0.2">
      <c r="D1063" s="126">
        <v>41149</v>
      </c>
      <c r="E1063" s="127">
        <f t="shared" si="55"/>
        <v>2</v>
      </c>
      <c r="F1063" s="122" t="str">
        <f t="shared" si="54"/>
        <v>Útil</v>
      </c>
      <c r="G1063" s="128">
        <v>23.127083333333335</v>
      </c>
      <c r="H1063" s="121"/>
      <c r="I1063" s="122"/>
      <c r="J1063" s="122"/>
      <c r="L1063" s="121"/>
      <c r="M1063" s="122"/>
      <c r="N1063" s="122"/>
    </row>
    <row r="1064" spans="4:14" x14ac:dyDescent="0.2">
      <c r="D1064" s="126">
        <v>41150</v>
      </c>
      <c r="E1064" s="127">
        <f t="shared" si="55"/>
        <v>3</v>
      </c>
      <c r="F1064" s="122" t="str">
        <f t="shared" si="54"/>
        <v>Útil</v>
      </c>
      <c r="G1064" s="128">
        <v>20.145833333333332</v>
      </c>
      <c r="H1064" s="121"/>
      <c r="I1064" s="122"/>
      <c r="J1064" s="122"/>
      <c r="L1064" s="121"/>
      <c r="M1064" s="122"/>
      <c r="N1064" s="122"/>
    </row>
    <row r="1065" spans="4:14" x14ac:dyDescent="0.2">
      <c r="D1065" s="126">
        <v>41151</v>
      </c>
      <c r="E1065" s="127">
        <f t="shared" si="55"/>
        <v>4</v>
      </c>
      <c r="F1065" s="122" t="str">
        <f t="shared" si="54"/>
        <v>Útil</v>
      </c>
      <c r="G1065" s="128">
        <v>24.118750000000002</v>
      </c>
      <c r="H1065" s="121"/>
      <c r="I1065" s="122"/>
      <c r="J1065" s="122"/>
      <c r="L1065" s="121"/>
      <c r="M1065" s="122"/>
      <c r="N1065" s="122"/>
    </row>
    <row r="1066" spans="4:14" x14ac:dyDescent="0.2">
      <c r="D1066" s="126">
        <v>41152</v>
      </c>
      <c r="E1066" s="127">
        <f t="shared" si="55"/>
        <v>5</v>
      </c>
      <c r="F1066" s="122" t="str">
        <f t="shared" si="54"/>
        <v>Útil</v>
      </c>
      <c r="G1066" s="128">
        <v>24.035416666666663</v>
      </c>
      <c r="H1066" s="121"/>
      <c r="I1066" s="122"/>
      <c r="J1066" s="122"/>
      <c r="L1066" s="121"/>
      <c r="M1066" s="122"/>
      <c r="N1066" s="122"/>
    </row>
    <row r="1067" spans="4:14" x14ac:dyDescent="0.2">
      <c r="D1067" s="126">
        <v>41153</v>
      </c>
      <c r="E1067" s="127">
        <f t="shared" si="55"/>
        <v>6</v>
      </c>
      <c r="F1067" s="122" t="str">
        <f t="shared" si="54"/>
        <v>Não útil</v>
      </c>
      <c r="G1067" s="128">
        <v>23.612500000000001</v>
      </c>
      <c r="H1067" s="121"/>
      <c r="I1067" s="122"/>
      <c r="J1067" s="122"/>
      <c r="L1067" s="121"/>
      <c r="M1067" s="122"/>
      <c r="N1067" s="122"/>
    </row>
    <row r="1068" spans="4:14" x14ac:dyDescent="0.2">
      <c r="D1068" s="126">
        <v>41154</v>
      </c>
      <c r="E1068" s="127">
        <f t="shared" si="55"/>
        <v>7</v>
      </c>
      <c r="F1068" s="122" t="str">
        <f t="shared" si="54"/>
        <v>Não útil</v>
      </c>
      <c r="G1068" s="128">
        <v>23.712499999999995</v>
      </c>
      <c r="H1068" s="121"/>
      <c r="I1068" s="122"/>
      <c r="J1068" s="122"/>
      <c r="L1068" s="121"/>
      <c r="M1068" s="122"/>
      <c r="N1068" s="122"/>
    </row>
    <row r="1069" spans="4:14" x14ac:dyDescent="0.2">
      <c r="D1069" s="126">
        <v>41155</v>
      </c>
      <c r="E1069" s="127">
        <f t="shared" si="55"/>
        <v>1</v>
      </c>
      <c r="F1069" s="122" t="str">
        <f t="shared" si="54"/>
        <v>Útil</v>
      </c>
      <c r="G1069" s="128">
        <v>24.122916666666669</v>
      </c>
      <c r="H1069" s="121"/>
      <c r="I1069" s="122"/>
      <c r="J1069" s="122"/>
      <c r="L1069" s="121"/>
      <c r="M1069" s="122"/>
      <c r="N1069" s="122"/>
    </row>
    <row r="1070" spans="4:14" x14ac:dyDescent="0.2">
      <c r="D1070" s="126">
        <v>41156</v>
      </c>
      <c r="E1070" s="127">
        <f t="shared" si="55"/>
        <v>2</v>
      </c>
      <c r="F1070" s="122" t="str">
        <f t="shared" si="54"/>
        <v>Útil</v>
      </c>
      <c r="G1070" s="128">
        <v>24.256250000000005</v>
      </c>
      <c r="H1070" s="121"/>
      <c r="I1070" s="122"/>
      <c r="J1070" s="122"/>
      <c r="L1070" s="121"/>
      <c r="M1070" s="122"/>
      <c r="N1070" s="122"/>
    </row>
    <row r="1071" spans="4:14" x14ac:dyDescent="0.2">
      <c r="D1071" s="126">
        <v>41157</v>
      </c>
      <c r="E1071" s="127">
        <f t="shared" si="55"/>
        <v>3</v>
      </c>
      <c r="F1071" s="122" t="str">
        <f t="shared" si="54"/>
        <v>Útil</v>
      </c>
      <c r="G1071" s="128">
        <v>24.316666666666663</v>
      </c>
      <c r="H1071" s="121"/>
      <c r="I1071" s="122"/>
      <c r="J1071" s="122"/>
      <c r="L1071" s="121"/>
      <c r="M1071" s="122"/>
      <c r="N1071" s="122"/>
    </row>
    <row r="1072" spans="4:14" x14ac:dyDescent="0.2">
      <c r="D1072" s="126">
        <v>41158</v>
      </c>
      <c r="E1072" s="127">
        <f t="shared" si="55"/>
        <v>4</v>
      </c>
      <c r="F1072" s="122" t="str">
        <f t="shared" si="54"/>
        <v>Útil</v>
      </c>
      <c r="G1072" s="128">
        <v>24.060416666666669</v>
      </c>
      <c r="H1072" s="121"/>
      <c r="I1072" s="122"/>
      <c r="J1072" s="122"/>
      <c r="L1072" s="121"/>
      <c r="M1072" s="122"/>
      <c r="N1072" s="122"/>
    </row>
    <row r="1073" spans="4:14" x14ac:dyDescent="0.2">
      <c r="D1073" s="123">
        <v>41159</v>
      </c>
      <c r="E1073" s="124">
        <v>8</v>
      </c>
      <c r="F1073" s="125" t="str">
        <f t="shared" si="54"/>
        <v>Não útil</v>
      </c>
      <c r="G1073" s="128">
        <v>23.725000000000005</v>
      </c>
      <c r="H1073" s="121"/>
      <c r="I1073" s="122"/>
      <c r="J1073" s="122"/>
      <c r="L1073" s="121"/>
      <c r="M1073" s="122"/>
      <c r="N1073" s="122"/>
    </row>
    <row r="1074" spans="4:14" x14ac:dyDescent="0.2">
      <c r="D1074" s="126">
        <v>41160</v>
      </c>
      <c r="E1074" s="127">
        <f t="shared" ref="E1074:E1107" si="56">WEEKDAY(D1074,2)</f>
        <v>6</v>
      </c>
      <c r="F1074" s="122" t="str">
        <f t="shared" si="54"/>
        <v>Não útil</v>
      </c>
      <c r="G1074" s="128">
        <v>23.999999999999996</v>
      </c>
      <c r="H1074" s="121"/>
      <c r="I1074" s="122"/>
      <c r="J1074" s="122"/>
      <c r="L1074" s="121"/>
      <c r="M1074" s="122"/>
      <c r="N1074" s="122"/>
    </row>
    <row r="1075" spans="4:14" x14ac:dyDescent="0.2">
      <c r="D1075" s="126">
        <v>41161</v>
      </c>
      <c r="E1075" s="127">
        <f t="shared" si="56"/>
        <v>7</v>
      </c>
      <c r="F1075" s="122" t="str">
        <f t="shared" si="54"/>
        <v>Não útil</v>
      </c>
      <c r="G1075" s="128">
        <v>24.852083333333336</v>
      </c>
      <c r="H1075" s="121"/>
      <c r="I1075" s="122"/>
      <c r="J1075" s="122"/>
      <c r="L1075" s="121"/>
      <c r="M1075" s="122"/>
      <c r="N1075" s="122"/>
    </row>
    <row r="1076" spans="4:14" x14ac:dyDescent="0.2">
      <c r="D1076" s="126">
        <v>41162</v>
      </c>
      <c r="E1076" s="127">
        <f t="shared" si="56"/>
        <v>1</v>
      </c>
      <c r="F1076" s="122" t="str">
        <f t="shared" si="54"/>
        <v>Útil</v>
      </c>
      <c r="G1076" s="128">
        <v>25.152083333333337</v>
      </c>
      <c r="H1076" s="121"/>
      <c r="I1076" s="122"/>
      <c r="J1076" s="122"/>
      <c r="L1076" s="121"/>
      <c r="M1076" s="122"/>
      <c r="N1076" s="122"/>
    </row>
    <row r="1077" spans="4:14" x14ac:dyDescent="0.2">
      <c r="D1077" s="126">
        <v>41163</v>
      </c>
      <c r="E1077" s="127">
        <f t="shared" si="56"/>
        <v>2</v>
      </c>
      <c r="F1077" s="122" t="str">
        <f t="shared" si="54"/>
        <v>Útil</v>
      </c>
      <c r="G1077" s="128">
        <v>24.852083333333336</v>
      </c>
      <c r="H1077" s="121"/>
      <c r="I1077" s="122"/>
      <c r="J1077" s="122"/>
      <c r="L1077" s="121"/>
      <c r="M1077" s="122"/>
      <c r="N1077" s="122"/>
    </row>
    <row r="1078" spans="4:14" x14ac:dyDescent="0.2">
      <c r="D1078" s="126">
        <v>41164</v>
      </c>
      <c r="E1078" s="127">
        <f t="shared" si="56"/>
        <v>3</v>
      </c>
      <c r="F1078" s="122" t="str">
        <f t="shared" si="54"/>
        <v>Útil</v>
      </c>
      <c r="G1078" s="128">
        <v>24.633333333333329</v>
      </c>
      <c r="H1078" s="121"/>
      <c r="I1078" s="122"/>
      <c r="J1078" s="122"/>
      <c r="L1078" s="121"/>
      <c r="M1078" s="122"/>
      <c r="N1078" s="122"/>
    </row>
    <row r="1079" spans="4:14" x14ac:dyDescent="0.2">
      <c r="D1079" s="126">
        <v>41165</v>
      </c>
      <c r="E1079" s="127">
        <f t="shared" si="56"/>
        <v>4</v>
      </c>
      <c r="F1079" s="122" t="str">
        <f t="shared" si="54"/>
        <v>Útil</v>
      </c>
      <c r="G1079" s="128">
        <v>24.579166666666666</v>
      </c>
      <c r="H1079" s="121"/>
      <c r="I1079" s="122"/>
      <c r="J1079" s="122"/>
      <c r="L1079" s="121"/>
      <c r="M1079" s="122"/>
      <c r="N1079" s="122"/>
    </row>
    <row r="1080" spans="4:14" x14ac:dyDescent="0.2">
      <c r="D1080" s="126">
        <v>41166</v>
      </c>
      <c r="E1080" s="127">
        <f t="shared" si="56"/>
        <v>5</v>
      </c>
      <c r="F1080" s="122" t="str">
        <f t="shared" ref="F1080:F1143" si="57">IF(E1080&lt;6,"Útil","Não útil")</f>
        <v>Útil</v>
      </c>
      <c r="G1080" s="128">
        <v>24.6875</v>
      </c>
      <c r="H1080" s="121"/>
      <c r="I1080" s="122"/>
      <c r="J1080" s="122"/>
      <c r="L1080" s="121"/>
      <c r="M1080" s="122"/>
      <c r="N1080" s="122"/>
    </row>
    <row r="1081" spans="4:14" x14ac:dyDescent="0.2">
      <c r="D1081" s="126">
        <v>41167</v>
      </c>
      <c r="E1081" s="127">
        <f t="shared" si="56"/>
        <v>6</v>
      </c>
      <c r="F1081" s="122" t="str">
        <f t="shared" si="57"/>
        <v>Não útil</v>
      </c>
      <c r="G1081" s="128">
        <v>25.079166666666666</v>
      </c>
      <c r="H1081" s="121"/>
      <c r="I1081" s="122"/>
      <c r="J1081" s="122"/>
      <c r="L1081" s="121"/>
      <c r="M1081" s="122"/>
      <c r="N1081" s="122"/>
    </row>
    <row r="1082" spans="4:14" x14ac:dyDescent="0.2">
      <c r="D1082" s="126">
        <v>41168</v>
      </c>
      <c r="E1082" s="127">
        <f t="shared" si="56"/>
        <v>7</v>
      </c>
      <c r="F1082" s="122" t="str">
        <f t="shared" si="57"/>
        <v>Não útil</v>
      </c>
      <c r="G1082" s="128">
        <v>24.987500000000001</v>
      </c>
      <c r="H1082" s="121"/>
      <c r="I1082" s="122"/>
      <c r="J1082" s="122"/>
      <c r="L1082" s="121"/>
      <c r="M1082" s="122"/>
      <c r="N1082" s="122"/>
    </row>
    <row r="1083" spans="4:14" x14ac:dyDescent="0.2">
      <c r="D1083" s="126">
        <v>41169</v>
      </c>
      <c r="E1083" s="127">
        <f t="shared" si="56"/>
        <v>1</v>
      </c>
      <c r="F1083" s="122" t="str">
        <f t="shared" si="57"/>
        <v>Útil</v>
      </c>
      <c r="G1083" s="128">
        <v>25.352083333333336</v>
      </c>
      <c r="H1083" s="121"/>
      <c r="I1083" s="122"/>
      <c r="J1083" s="122"/>
      <c r="L1083" s="121"/>
      <c r="M1083" s="122"/>
      <c r="N1083" s="122"/>
    </row>
    <row r="1084" spans="4:14" x14ac:dyDescent="0.2">
      <c r="D1084" s="126">
        <v>41170</v>
      </c>
      <c r="E1084" s="127">
        <f t="shared" si="56"/>
        <v>2</v>
      </c>
      <c r="F1084" s="122" t="str">
        <f t="shared" si="57"/>
        <v>Útil</v>
      </c>
      <c r="G1084" s="128">
        <v>24.985416666666666</v>
      </c>
      <c r="H1084" s="121"/>
      <c r="I1084" s="122"/>
      <c r="J1084" s="122"/>
      <c r="L1084" s="121"/>
      <c r="M1084" s="122"/>
      <c r="N1084" s="122"/>
    </row>
    <row r="1085" spans="4:14" x14ac:dyDescent="0.2">
      <c r="D1085" s="126">
        <v>41171</v>
      </c>
      <c r="E1085" s="127">
        <f t="shared" si="56"/>
        <v>3</v>
      </c>
      <c r="F1085" s="122" t="str">
        <f t="shared" si="57"/>
        <v>Útil</v>
      </c>
      <c r="G1085" s="128">
        <v>24.9375</v>
      </c>
      <c r="H1085" s="121"/>
      <c r="I1085" s="122"/>
      <c r="J1085" s="122"/>
      <c r="L1085" s="121"/>
      <c r="M1085" s="122"/>
      <c r="N1085" s="122"/>
    </row>
    <row r="1086" spans="4:14" x14ac:dyDescent="0.2">
      <c r="D1086" s="126">
        <v>41172</v>
      </c>
      <c r="E1086" s="127">
        <f t="shared" si="56"/>
        <v>4</v>
      </c>
      <c r="F1086" s="122" t="str">
        <f t="shared" si="57"/>
        <v>Útil</v>
      </c>
      <c r="G1086" s="128">
        <v>24.643749999999997</v>
      </c>
      <c r="H1086" s="121"/>
      <c r="I1086" s="122"/>
      <c r="J1086" s="122"/>
      <c r="L1086" s="121"/>
      <c r="M1086" s="122"/>
      <c r="N1086" s="122"/>
    </row>
    <row r="1087" spans="4:14" x14ac:dyDescent="0.2">
      <c r="D1087" s="126">
        <v>41173</v>
      </c>
      <c r="E1087" s="127">
        <f t="shared" si="56"/>
        <v>5</v>
      </c>
      <c r="F1087" s="122" t="str">
        <f t="shared" si="57"/>
        <v>Útil</v>
      </c>
      <c r="G1087" s="128">
        <v>25.122916666666672</v>
      </c>
      <c r="H1087" s="121"/>
      <c r="I1087" s="122"/>
      <c r="J1087" s="122"/>
      <c r="L1087" s="121"/>
      <c r="M1087" s="122"/>
      <c r="N1087" s="122"/>
    </row>
    <row r="1088" spans="4:14" x14ac:dyDescent="0.2">
      <c r="D1088" s="126">
        <v>41174</v>
      </c>
      <c r="E1088" s="127">
        <f t="shared" si="56"/>
        <v>6</v>
      </c>
      <c r="F1088" s="122" t="str">
        <f t="shared" si="57"/>
        <v>Não útil</v>
      </c>
      <c r="G1088" s="128">
        <v>25.022916666666664</v>
      </c>
      <c r="H1088" s="121"/>
      <c r="I1088" s="122"/>
      <c r="J1088" s="122"/>
      <c r="L1088" s="121"/>
      <c r="M1088" s="122"/>
      <c r="N1088" s="122"/>
    </row>
    <row r="1089" spans="4:14" x14ac:dyDescent="0.2">
      <c r="D1089" s="126">
        <v>41175</v>
      </c>
      <c r="E1089" s="127">
        <f t="shared" si="56"/>
        <v>7</v>
      </c>
      <c r="F1089" s="122" t="str">
        <f t="shared" si="57"/>
        <v>Não útil</v>
      </c>
      <c r="G1089" s="128">
        <v>25.527083333333334</v>
      </c>
      <c r="H1089" s="121"/>
      <c r="I1089" s="122"/>
      <c r="J1089" s="122"/>
      <c r="L1089" s="121"/>
      <c r="M1089" s="122"/>
      <c r="N1089" s="122"/>
    </row>
    <row r="1090" spans="4:14" x14ac:dyDescent="0.2">
      <c r="D1090" s="126">
        <v>41176</v>
      </c>
      <c r="E1090" s="127">
        <f t="shared" si="56"/>
        <v>1</v>
      </c>
      <c r="F1090" s="122" t="str">
        <f t="shared" si="57"/>
        <v>Útil</v>
      </c>
      <c r="G1090" s="128">
        <v>23.716666666666665</v>
      </c>
      <c r="H1090" s="121"/>
      <c r="I1090" s="122"/>
      <c r="J1090" s="122"/>
      <c r="L1090" s="121"/>
      <c r="M1090" s="122"/>
      <c r="N1090" s="122"/>
    </row>
    <row r="1091" spans="4:14" x14ac:dyDescent="0.2">
      <c r="D1091" s="126">
        <v>41177</v>
      </c>
      <c r="E1091" s="127">
        <f t="shared" si="56"/>
        <v>2</v>
      </c>
      <c r="F1091" s="122" t="str">
        <f t="shared" si="57"/>
        <v>Útil</v>
      </c>
      <c r="G1091" s="128">
        <v>24.593749999999996</v>
      </c>
      <c r="H1091" s="121"/>
      <c r="I1091" s="122"/>
      <c r="J1091" s="122"/>
      <c r="L1091" s="121"/>
      <c r="M1091" s="122"/>
      <c r="N1091" s="122"/>
    </row>
    <row r="1092" spans="4:14" x14ac:dyDescent="0.2">
      <c r="D1092" s="126">
        <v>41178</v>
      </c>
      <c r="E1092" s="127">
        <f t="shared" si="56"/>
        <v>3</v>
      </c>
      <c r="F1092" s="122" t="str">
        <f t="shared" si="57"/>
        <v>Útil</v>
      </c>
      <c r="G1092" s="128">
        <v>24.866666666666656</v>
      </c>
      <c r="H1092" s="121"/>
      <c r="I1092" s="122"/>
      <c r="J1092" s="122"/>
      <c r="L1092" s="121"/>
      <c r="M1092" s="122"/>
      <c r="N1092" s="122"/>
    </row>
    <row r="1093" spans="4:14" x14ac:dyDescent="0.2">
      <c r="D1093" s="126">
        <v>41179</v>
      </c>
      <c r="E1093" s="127">
        <f t="shared" si="56"/>
        <v>4</v>
      </c>
      <c r="F1093" s="122" t="str">
        <f t="shared" si="57"/>
        <v>Útil</v>
      </c>
      <c r="G1093" s="128">
        <v>23.937500000000004</v>
      </c>
      <c r="H1093" s="121"/>
      <c r="I1093" s="122"/>
      <c r="J1093" s="122"/>
      <c r="L1093" s="121"/>
      <c r="M1093" s="122"/>
      <c r="N1093" s="122"/>
    </row>
    <row r="1094" spans="4:14" x14ac:dyDescent="0.2">
      <c r="D1094" s="126">
        <v>41180</v>
      </c>
      <c r="E1094" s="127">
        <f t="shared" si="56"/>
        <v>5</v>
      </c>
      <c r="F1094" s="122" t="str">
        <f t="shared" si="57"/>
        <v>Útil</v>
      </c>
      <c r="G1094" s="128">
        <v>22.552083333333339</v>
      </c>
      <c r="H1094" s="121"/>
      <c r="I1094" s="122"/>
      <c r="J1094" s="122"/>
      <c r="L1094" s="121"/>
      <c r="M1094" s="122"/>
      <c r="N1094" s="122"/>
    </row>
    <row r="1095" spans="4:14" x14ac:dyDescent="0.2">
      <c r="D1095" s="126">
        <v>41181</v>
      </c>
      <c r="E1095" s="127">
        <f t="shared" si="56"/>
        <v>6</v>
      </c>
      <c r="F1095" s="122" t="str">
        <f t="shared" si="57"/>
        <v>Não útil</v>
      </c>
      <c r="G1095" s="128">
        <v>23.687500000000004</v>
      </c>
      <c r="H1095" s="121"/>
      <c r="I1095" s="122"/>
      <c r="J1095" s="122"/>
      <c r="L1095" s="121"/>
      <c r="M1095" s="122"/>
      <c r="N1095" s="122"/>
    </row>
    <row r="1096" spans="4:14" x14ac:dyDescent="0.2">
      <c r="D1096" s="126">
        <v>41182</v>
      </c>
      <c r="E1096" s="127">
        <f t="shared" si="56"/>
        <v>7</v>
      </c>
      <c r="F1096" s="122" t="str">
        <f t="shared" si="57"/>
        <v>Não útil</v>
      </c>
      <c r="G1096" s="128">
        <v>23.235416666666669</v>
      </c>
      <c r="H1096" s="121"/>
      <c r="I1096" s="122"/>
      <c r="J1096" s="122"/>
      <c r="L1096" s="121"/>
      <c r="M1096" s="122"/>
      <c r="N1096" s="122"/>
    </row>
    <row r="1097" spans="4:14" x14ac:dyDescent="0.2">
      <c r="D1097" s="126">
        <v>41183</v>
      </c>
      <c r="E1097" s="127">
        <f t="shared" si="56"/>
        <v>1</v>
      </c>
      <c r="F1097" s="122" t="str">
        <f t="shared" si="57"/>
        <v>Útil</v>
      </c>
      <c r="G1097" s="128">
        <v>23.193749999999994</v>
      </c>
      <c r="H1097" s="121"/>
      <c r="I1097" s="122"/>
      <c r="J1097" s="122"/>
      <c r="L1097" s="121"/>
      <c r="M1097" s="122"/>
      <c r="N1097" s="122"/>
    </row>
    <row r="1098" spans="4:14" x14ac:dyDescent="0.2">
      <c r="D1098" s="126">
        <v>41184</v>
      </c>
      <c r="E1098" s="127">
        <f t="shared" si="56"/>
        <v>2</v>
      </c>
      <c r="F1098" s="122" t="str">
        <f t="shared" si="57"/>
        <v>Útil</v>
      </c>
      <c r="G1098" s="128">
        <v>24.05</v>
      </c>
      <c r="H1098" s="121"/>
      <c r="I1098" s="122"/>
      <c r="J1098" s="122"/>
      <c r="L1098" s="121"/>
      <c r="M1098" s="122"/>
      <c r="N1098" s="122"/>
    </row>
    <row r="1099" spans="4:14" x14ac:dyDescent="0.2">
      <c r="D1099" s="126">
        <v>41185</v>
      </c>
      <c r="E1099" s="127">
        <f t="shared" si="56"/>
        <v>3</v>
      </c>
      <c r="F1099" s="122" t="str">
        <f t="shared" si="57"/>
        <v>Útil</v>
      </c>
      <c r="G1099" s="128">
        <v>24.106249999999999</v>
      </c>
      <c r="H1099" s="121"/>
      <c r="I1099" s="122"/>
      <c r="J1099" s="122"/>
      <c r="L1099" s="121"/>
      <c r="M1099" s="122"/>
      <c r="N1099" s="122"/>
    </row>
    <row r="1100" spans="4:14" x14ac:dyDescent="0.2">
      <c r="D1100" s="126">
        <v>41186</v>
      </c>
      <c r="E1100" s="127">
        <f t="shared" si="56"/>
        <v>4</v>
      </c>
      <c r="F1100" s="122" t="str">
        <f t="shared" si="57"/>
        <v>Útil</v>
      </c>
      <c r="G1100" s="128">
        <v>24.472916666666666</v>
      </c>
      <c r="H1100" s="121"/>
      <c r="I1100" s="122"/>
      <c r="J1100" s="122"/>
      <c r="L1100" s="121"/>
      <c r="M1100" s="122"/>
      <c r="N1100" s="122"/>
    </row>
    <row r="1101" spans="4:14" x14ac:dyDescent="0.2">
      <c r="D1101" s="126">
        <v>41187</v>
      </c>
      <c r="E1101" s="127">
        <f t="shared" si="56"/>
        <v>5</v>
      </c>
      <c r="F1101" s="122" t="str">
        <f t="shared" si="57"/>
        <v>Útil</v>
      </c>
      <c r="G1101" s="128">
        <v>24.193750000000005</v>
      </c>
      <c r="H1101" s="121"/>
      <c r="I1101" s="122"/>
      <c r="J1101" s="122"/>
      <c r="L1101" s="121"/>
      <c r="M1101" s="122"/>
      <c r="N1101" s="122"/>
    </row>
    <row r="1102" spans="4:14" x14ac:dyDescent="0.2">
      <c r="D1102" s="126">
        <v>41188</v>
      </c>
      <c r="E1102" s="127">
        <f t="shared" si="56"/>
        <v>6</v>
      </c>
      <c r="F1102" s="122" t="str">
        <f t="shared" si="57"/>
        <v>Não útil</v>
      </c>
      <c r="G1102" s="128">
        <v>24.141666666666662</v>
      </c>
      <c r="H1102" s="121"/>
      <c r="I1102" s="122"/>
      <c r="J1102" s="122"/>
      <c r="L1102" s="121"/>
      <c r="M1102" s="122"/>
      <c r="N1102" s="122"/>
    </row>
    <row r="1103" spans="4:14" x14ac:dyDescent="0.2">
      <c r="D1103" s="126">
        <v>41189</v>
      </c>
      <c r="E1103" s="127">
        <f t="shared" si="56"/>
        <v>7</v>
      </c>
      <c r="F1103" s="122" t="str">
        <f t="shared" si="57"/>
        <v>Não útil</v>
      </c>
      <c r="G1103" s="128">
        <v>24.358333333333334</v>
      </c>
      <c r="H1103" s="121"/>
      <c r="I1103" s="122"/>
      <c r="J1103" s="122"/>
      <c r="L1103" s="121"/>
      <c r="M1103" s="122"/>
      <c r="N1103" s="122"/>
    </row>
    <row r="1104" spans="4:14" x14ac:dyDescent="0.2">
      <c r="D1104" s="126">
        <v>41190</v>
      </c>
      <c r="E1104" s="127">
        <f t="shared" si="56"/>
        <v>1</v>
      </c>
      <c r="F1104" s="122" t="str">
        <f t="shared" si="57"/>
        <v>Útil</v>
      </c>
      <c r="G1104" s="128">
        <v>24.108333333333331</v>
      </c>
      <c r="H1104" s="121"/>
      <c r="I1104" s="122"/>
      <c r="J1104" s="122"/>
      <c r="L1104" s="121"/>
      <c r="M1104" s="122"/>
      <c r="N1104" s="122"/>
    </row>
    <row r="1105" spans="4:14" x14ac:dyDescent="0.2">
      <c r="D1105" s="126">
        <v>41191</v>
      </c>
      <c r="E1105" s="127">
        <f t="shared" si="56"/>
        <v>2</v>
      </c>
      <c r="F1105" s="122" t="str">
        <f t="shared" si="57"/>
        <v>Útil</v>
      </c>
      <c r="G1105" s="128">
        <v>24.279166666666669</v>
      </c>
      <c r="H1105" s="121"/>
      <c r="I1105" s="122"/>
      <c r="J1105" s="122"/>
      <c r="L1105" s="121"/>
      <c r="M1105" s="122"/>
      <c r="N1105" s="122"/>
    </row>
    <row r="1106" spans="4:14" x14ac:dyDescent="0.2">
      <c r="D1106" s="126">
        <v>41192</v>
      </c>
      <c r="E1106" s="127">
        <f t="shared" si="56"/>
        <v>3</v>
      </c>
      <c r="F1106" s="122" t="str">
        <f t="shared" si="57"/>
        <v>Útil</v>
      </c>
      <c r="G1106" s="128">
        <v>22.668749999999999</v>
      </c>
      <c r="H1106" s="121"/>
      <c r="I1106" s="122"/>
      <c r="J1106" s="122"/>
      <c r="L1106" s="121"/>
      <c r="M1106" s="122"/>
      <c r="N1106" s="122"/>
    </row>
    <row r="1107" spans="4:14" x14ac:dyDescent="0.2">
      <c r="D1107" s="126">
        <v>41193</v>
      </c>
      <c r="E1107" s="127">
        <f t="shared" si="56"/>
        <v>4</v>
      </c>
      <c r="F1107" s="122" t="str">
        <f t="shared" si="57"/>
        <v>Útil</v>
      </c>
      <c r="G1107" s="128">
        <v>24.150000000000002</v>
      </c>
      <c r="H1107" s="121"/>
      <c r="I1107" s="122"/>
      <c r="J1107" s="122"/>
      <c r="L1107" s="121"/>
      <c r="M1107" s="122"/>
      <c r="N1107" s="122"/>
    </row>
    <row r="1108" spans="4:14" x14ac:dyDescent="0.2">
      <c r="D1108" s="123">
        <v>41194</v>
      </c>
      <c r="E1108" s="124">
        <v>8</v>
      </c>
      <c r="F1108" s="125" t="str">
        <f t="shared" si="57"/>
        <v>Não útil</v>
      </c>
      <c r="G1108" s="128">
        <v>24.720833333333335</v>
      </c>
      <c r="H1108" s="121"/>
      <c r="I1108" s="122"/>
      <c r="J1108" s="122"/>
      <c r="L1108" s="121"/>
      <c r="M1108" s="122"/>
      <c r="N1108" s="122"/>
    </row>
    <row r="1109" spans="4:14" x14ac:dyDescent="0.2">
      <c r="D1109" s="126">
        <v>41195</v>
      </c>
      <c r="E1109" s="127">
        <f t="shared" ref="E1109:E1128" si="58">WEEKDAY(D1109,2)</f>
        <v>6</v>
      </c>
      <c r="F1109" s="122" t="str">
        <f t="shared" si="57"/>
        <v>Não útil</v>
      </c>
      <c r="G1109" s="128">
        <v>24.991666666666664</v>
      </c>
      <c r="H1109" s="121"/>
      <c r="I1109" s="122"/>
      <c r="J1109" s="122"/>
      <c r="L1109" s="121"/>
      <c r="M1109" s="122"/>
      <c r="N1109" s="122"/>
    </row>
    <row r="1110" spans="4:14" x14ac:dyDescent="0.2">
      <c r="D1110" s="126">
        <v>41196</v>
      </c>
      <c r="E1110" s="127">
        <f t="shared" si="58"/>
        <v>7</v>
      </c>
      <c r="F1110" s="122" t="str">
        <f t="shared" si="57"/>
        <v>Não útil</v>
      </c>
      <c r="G1110" s="128">
        <v>23.875000000000004</v>
      </c>
      <c r="H1110" s="121"/>
      <c r="I1110" s="122"/>
      <c r="J1110" s="122"/>
      <c r="L1110" s="121"/>
      <c r="M1110" s="122"/>
      <c r="N1110" s="122"/>
    </row>
    <row r="1111" spans="4:14" x14ac:dyDescent="0.2">
      <c r="D1111" s="126">
        <v>41197</v>
      </c>
      <c r="E1111" s="127">
        <f t="shared" si="58"/>
        <v>1</v>
      </c>
      <c r="F1111" s="122" t="str">
        <f t="shared" si="57"/>
        <v>Útil</v>
      </c>
      <c r="G1111" s="128">
        <v>23.520833333333332</v>
      </c>
      <c r="H1111" s="121"/>
      <c r="I1111" s="122"/>
      <c r="J1111" s="122"/>
      <c r="L1111" s="121"/>
      <c r="M1111" s="122"/>
      <c r="N1111" s="122"/>
    </row>
    <row r="1112" spans="4:14" x14ac:dyDescent="0.2">
      <c r="D1112" s="126">
        <v>41198</v>
      </c>
      <c r="E1112" s="127">
        <f t="shared" si="58"/>
        <v>2</v>
      </c>
      <c r="F1112" s="122" t="str">
        <f t="shared" si="57"/>
        <v>Útil</v>
      </c>
      <c r="G1112" s="128">
        <v>25.122916666666665</v>
      </c>
      <c r="H1112" s="121"/>
      <c r="I1112" s="122"/>
      <c r="J1112" s="122"/>
      <c r="L1112" s="121"/>
      <c r="M1112" s="122"/>
      <c r="N1112" s="122"/>
    </row>
    <row r="1113" spans="4:14" x14ac:dyDescent="0.2">
      <c r="D1113" s="126">
        <v>41199</v>
      </c>
      <c r="E1113" s="127">
        <f t="shared" si="58"/>
        <v>3</v>
      </c>
      <c r="F1113" s="122" t="str">
        <f t="shared" si="57"/>
        <v>Útil</v>
      </c>
      <c r="G1113" s="128">
        <v>25.162499999999998</v>
      </c>
      <c r="H1113" s="121"/>
      <c r="I1113" s="122"/>
      <c r="J1113" s="122"/>
      <c r="L1113" s="121"/>
      <c r="M1113" s="122"/>
      <c r="N1113" s="122"/>
    </row>
    <row r="1114" spans="4:14" x14ac:dyDescent="0.2">
      <c r="D1114" s="126">
        <v>41200</v>
      </c>
      <c r="E1114" s="127">
        <f t="shared" si="58"/>
        <v>4</v>
      </c>
      <c r="F1114" s="122" t="str">
        <f t="shared" si="57"/>
        <v>Útil</v>
      </c>
      <c r="G1114" s="128">
        <v>25.687500000000004</v>
      </c>
      <c r="H1114" s="121"/>
      <c r="I1114" s="122"/>
      <c r="J1114" s="122"/>
      <c r="L1114" s="121"/>
      <c r="M1114" s="122"/>
      <c r="N1114" s="122"/>
    </row>
    <row r="1115" spans="4:14" x14ac:dyDescent="0.2">
      <c r="D1115" s="126">
        <v>41201</v>
      </c>
      <c r="E1115" s="127">
        <f t="shared" si="58"/>
        <v>5</v>
      </c>
      <c r="F1115" s="122" t="str">
        <f t="shared" si="57"/>
        <v>Útil</v>
      </c>
      <c r="G1115" s="128">
        <v>25.229166666666668</v>
      </c>
      <c r="H1115" s="121"/>
      <c r="I1115" s="122"/>
      <c r="J1115" s="122"/>
      <c r="L1115" s="121"/>
      <c r="M1115" s="122"/>
      <c r="N1115" s="122"/>
    </row>
    <row r="1116" spans="4:14" x14ac:dyDescent="0.2">
      <c r="D1116" s="126">
        <v>41202</v>
      </c>
      <c r="E1116" s="127">
        <f t="shared" si="58"/>
        <v>6</v>
      </c>
      <c r="F1116" s="122" t="str">
        <f t="shared" si="57"/>
        <v>Não útil</v>
      </c>
      <c r="G1116" s="128">
        <v>25.510416666666661</v>
      </c>
      <c r="H1116" s="121"/>
      <c r="I1116" s="122"/>
      <c r="J1116" s="122"/>
      <c r="L1116" s="121"/>
      <c r="M1116" s="122"/>
      <c r="N1116" s="122"/>
    </row>
    <row r="1117" spans="4:14" x14ac:dyDescent="0.2">
      <c r="D1117" s="126">
        <v>41203</v>
      </c>
      <c r="E1117" s="127">
        <f t="shared" si="58"/>
        <v>7</v>
      </c>
      <c r="F1117" s="122" t="str">
        <f t="shared" si="57"/>
        <v>Não útil</v>
      </c>
      <c r="G1117" s="128">
        <v>24.950000000000003</v>
      </c>
      <c r="H1117" s="121"/>
      <c r="I1117" s="122"/>
      <c r="J1117" s="122"/>
      <c r="L1117" s="121"/>
      <c r="M1117" s="122"/>
      <c r="N1117" s="122"/>
    </row>
    <row r="1118" spans="4:14" x14ac:dyDescent="0.2">
      <c r="D1118" s="126">
        <v>41204</v>
      </c>
      <c r="E1118" s="127">
        <f t="shared" si="58"/>
        <v>1</v>
      </c>
      <c r="F1118" s="122" t="str">
        <f t="shared" si="57"/>
        <v>Útil</v>
      </c>
      <c r="G1118" s="128">
        <v>25.612499999999994</v>
      </c>
      <c r="H1118" s="121"/>
      <c r="I1118" s="122"/>
      <c r="J1118" s="122"/>
      <c r="L1118" s="121"/>
      <c r="M1118" s="122"/>
      <c r="N1118" s="122"/>
    </row>
    <row r="1119" spans="4:14" x14ac:dyDescent="0.2">
      <c r="D1119" s="126">
        <v>41205</v>
      </c>
      <c r="E1119" s="127">
        <f t="shared" si="58"/>
        <v>2</v>
      </c>
      <c r="F1119" s="122" t="str">
        <f t="shared" si="57"/>
        <v>Útil</v>
      </c>
      <c r="G1119" s="128">
        <v>25.795833333333334</v>
      </c>
      <c r="H1119" s="121"/>
      <c r="I1119" s="122"/>
      <c r="J1119" s="122"/>
      <c r="L1119" s="121"/>
      <c r="M1119" s="122"/>
      <c r="N1119" s="122"/>
    </row>
    <row r="1120" spans="4:14" x14ac:dyDescent="0.2">
      <c r="D1120" s="126">
        <v>41206</v>
      </c>
      <c r="E1120" s="127">
        <f t="shared" si="58"/>
        <v>3</v>
      </c>
      <c r="F1120" s="122" t="str">
        <f t="shared" si="57"/>
        <v>Útil</v>
      </c>
      <c r="G1120" s="128">
        <v>25.589583333333341</v>
      </c>
      <c r="H1120" s="121"/>
      <c r="I1120" s="122"/>
      <c r="J1120" s="122"/>
      <c r="L1120" s="121"/>
      <c r="M1120" s="122"/>
      <c r="N1120" s="122"/>
    </row>
    <row r="1121" spans="4:14" x14ac:dyDescent="0.2">
      <c r="D1121" s="126">
        <v>41207</v>
      </c>
      <c r="E1121" s="127">
        <f t="shared" si="58"/>
        <v>4</v>
      </c>
      <c r="F1121" s="122" t="str">
        <f t="shared" si="57"/>
        <v>Útil</v>
      </c>
      <c r="G1121" s="128">
        <v>25.791666666666661</v>
      </c>
      <c r="H1121" s="121"/>
      <c r="I1121" s="122"/>
      <c r="J1121" s="122"/>
      <c r="L1121" s="121"/>
      <c r="M1121" s="122"/>
      <c r="N1121" s="122"/>
    </row>
    <row r="1122" spans="4:14" x14ac:dyDescent="0.2">
      <c r="D1122" s="126">
        <v>41208</v>
      </c>
      <c r="E1122" s="127">
        <f t="shared" si="58"/>
        <v>5</v>
      </c>
      <c r="F1122" s="122" t="str">
        <f t="shared" si="57"/>
        <v>Útil</v>
      </c>
      <c r="G1122" s="128">
        <v>25.664583333333336</v>
      </c>
      <c r="H1122" s="121"/>
      <c r="I1122" s="122"/>
      <c r="J1122" s="122"/>
      <c r="L1122" s="121"/>
      <c r="M1122" s="122"/>
      <c r="N1122" s="122"/>
    </row>
    <row r="1123" spans="4:14" x14ac:dyDescent="0.2">
      <c r="D1123" s="126">
        <v>41209</v>
      </c>
      <c r="E1123" s="127">
        <f t="shared" si="58"/>
        <v>6</v>
      </c>
      <c r="F1123" s="122" t="str">
        <f t="shared" si="57"/>
        <v>Não útil</v>
      </c>
      <c r="G1123" s="128">
        <v>25.447916666666668</v>
      </c>
      <c r="H1123" s="121"/>
      <c r="I1123" s="122"/>
      <c r="J1123" s="122"/>
      <c r="L1123" s="121"/>
      <c r="M1123" s="122"/>
      <c r="N1123" s="122"/>
    </row>
    <row r="1124" spans="4:14" x14ac:dyDescent="0.2">
      <c r="D1124" s="126">
        <v>41210</v>
      </c>
      <c r="E1124" s="127">
        <f t="shared" si="58"/>
        <v>7</v>
      </c>
      <c r="F1124" s="122" t="str">
        <f t="shared" si="57"/>
        <v>Não útil</v>
      </c>
      <c r="G1124" s="128">
        <v>25.45</v>
      </c>
      <c r="H1124" s="121"/>
      <c r="I1124" s="122"/>
      <c r="J1124" s="122"/>
      <c r="L1124" s="121"/>
      <c r="M1124" s="122"/>
      <c r="N1124" s="122"/>
    </row>
    <row r="1125" spans="4:14" x14ac:dyDescent="0.2">
      <c r="D1125" s="126">
        <v>41211</v>
      </c>
      <c r="E1125" s="127">
        <f t="shared" si="58"/>
        <v>1</v>
      </c>
      <c r="F1125" s="122" t="str">
        <f t="shared" si="57"/>
        <v>Útil</v>
      </c>
      <c r="G1125" s="128">
        <v>25.745833333333337</v>
      </c>
      <c r="H1125" s="121"/>
      <c r="I1125" s="122"/>
      <c r="J1125" s="122"/>
      <c r="L1125" s="121"/>
      <c r="M1125" s="122"/>
      <c r="N1125" s="122"/>
    </row>
    <row r="1126" spans="4:14" x14ac:dyDescent="0.2">
      <c r="D1126" s="126">
        <v>41212</v>
      </c>
      <c r="E1126" s="127">
        <f t="shared" si="58"/>
        <v>2</v>
      </c>
      <c r="F1126" s="122" t="str">
        <f t="shared" si="57"/>
        <v>Útil</v>
      </c>
      <c r="G1126" s="128">
        <v>25.889583333333334</v>
      </c>
      <c r="H1126" s="121"/>
      <c r="I1126" s="122"/>
      <c r="J1126" s="122"/>
      <c r="L1126" s="121"/>
      <c r="M1126" s="122"/>
      <c r="N1126" s="122"/>
    </row>
    <row r="1127" spans="4:14" x14ac:dyDescent="0.2">
      <c r="D1127" s="126">
        <v>41213</v>
      </c>
      <c r="E1127" s="127">
        <f t="shared" si="58"/>
        <v>3</v>
      </c>
      <c r="F1127" s="122" t="str">
        <f t="shared" si="57"/>
        <v>Útil</v>
      </c>
      <c r="G1127" s="128">
        <v>25.516666666666666</v>
      </c>
    </row>
    <row r="1128" spans="4:14" x14ac:dyDescent="0.2">
      <c r="D1128" s="126">
        <v>41214</v>
      </c>
      <c r="E1128" s="127">
        <f t="shared" si="58"/>
        <v>4</v>
      </c>
      <c r="F1128" s="122" t="str">
        <f t="shared" si="57"/>
        <v>Útil</v>
      </c>
      <c r="G1128" s="128">
        <v>25.968750000000004</v>
      </c>
    </row>
    <row r="1129" spans="4:14" x14ac:dyDescent="0.2">
      <c r="D1129" s="123">
        <v>41215</v>
      </c>
      <c r="E1129" s="124">
        <v>8</v>
      </c>
      <c r="F1129" s="125" t="str">
        <f t="shared" si="57"/>
        <v>Não útil</v>
      </c>
      <c r="G1129" s="128">
        <v>26.297916666666669</v>
      </c>
    </row>
    <row r="1130" spans="4:14" x14ac:dyDescent="0.2">
      <c r="D1130" s="126">
        <v>41216</v>
      </c>
      <c r="E1130" s="127">
        <f t="shared" ref="E1130:E1141" si="59">WEEKDAY(D1130,2)</f>
        <v>6</v>
      </c>
      <c r="F1130" s="122" t="str">
        <f t="shared" si="57"/>
        <v>Não útil</v>
      </c>
      <c r="G1130" s="128">
        <v>26.091666666666665</v>
      </c>
    </row>
    <row r="1131" spans="4:14" x14ac:dyDescent="0.2">
      <c r="D1131" s="126">
        <v>41217</v>
      </c>
      <c r="E1131" s="127">
        <f t="shared" si="59"/>
        <v>7</v>
      </c>
      <c r="F1131" s="122" t="str">
        <f t="shared" si="57"/>
        <v>Não útil</v>
      </c>
      <c r="G1131" s="128">
        <v>25.672916666666669</v>
      </c>
    </row>
    <row r="1132" spans="4:14" x14ac:dyDescent="0.2">
      <c r="D1132" s="126">
        <v>41218</v>
      </c>
      <c r="E1132" s="127">
        <f t="shared" si="59"/>
        <v>1</v>
      </c>
      <c r="F1132" s="122" t="str">
        <f t="shared" si="57"/>
        <v>Útil</v>
      </c>
      <c r="G1132" s="128">
        <v>25.59375</v>
      </c>
    </row>
    <row r="1133" spans="4:14" x14ac:dyDescent="0.2">
      <c r="D1133" s="126">
        <v>41219</v>
      </c>
      <c r="E1133" s="127">
        <f t="shared" si="59"/>
        <v>2</v>
      </c>
      <c r="F1133" s="122" t="str">
        <f t="shared" si="57"/>
        <v>Útil</v>
      </c>
      <c r="G1133" s="128">
        <v>25.15625</v>
      </c>
    </row>
    <row r="1134" spans="4:14" x14ac:dyDescent="0.2">
      <c r="D1134" s="126">
        <v>41220</v>
      </c>
      <c r="E1134" s="127">
        <f t="shared" si="59"/>
        <v>3</v>
      </c>
      <c r="F1134" s="122" t="str">
        <f t="shared" si="57"/>
        <v>Útil</v>
      </c>
      <c r="G1134" s="128">
        <v>24.960416666666671</v>
      </c>
    </row>
    <row r="1135" spans="4:14" x14ac:dyDescent="0.2">
      <c r="D1135" s="126">
        <v>41221</v>
      </c>
      <c r="E1135" s="127">
        <f t="shared" si="59"/>
        <v>4</v>
      </c>
      <c r="F1135" s="122" t="str">
        <f t="shared" si="57"/>
        <v>Útil</v>
      </c>
      <c r="G1135" s="128">
        <v>25.837500000000002</v>
      </c>
    </row>
    <row r="1136" spans="4:14" x14ac:dyDescent="0.2">
      <c r="D1136" s="126">
        <v>41222</v>
      </c>
      <c r="E1136" s="127">
        <f t="shared" si="59"/>
        <v>5</v>
      </c>
      <c r="F1136" s="122" t="str">
        <f t="shared" si="57"/>
        <v>Útil</v>
      </c>
      <c r="G1136" s="128">
        <v>25.647916666666674</v>
      </c>
    </row>
    <row r="1137" spans="4:7" x14ac:dyDescent="0.2">
      <c r="D1137" s="126">
        <v>41223</v>
      </c>
      <c r="E1137" s="127">
        <f t="shared" si="59"/>
        <v>6</v>
      </c>
      <c r="F1137" s="122" t="str">
        <f t="shared" si="57"/>
        <v>Não útil</v>
      </c>
      <c r="G1137" s="128">
        <v>25.102083333333336</v>
      </c>
    </row>
    <row r="1138" spans="4:7" x14ac:dyDescent="0.2">
      <c r="D1138" s="126">
        <v>41224</v>
      </c>
      <c r="E1138" s="127">
        <f t="shared" si="59"/>
        <v>7</v>
      </c>
      <c r="F1138" s="122" t="str">
        <f t="shared" si="57"/>
        <v>Não útil</v>
      </c>
      <c r="G1138" s="128">
        <v>25.333333333333332</v>
      </c>
    </row>
    <row r="1139" spans="4:7" x14ac:dyDescent="0.2">
      <c r="D1139" s="126">
        <v>41225</v>
      </c>
      <c r="E1139" s="127">
        <f t="shared" si="59"/>
        <v>1</v>
      </c>
      <c r="F1139" s="122" t="str">
        <f t="shared" si="57"/>
        <v>Útil</v>
      </c>
      <c r="G1139" s="128">
        <v>25.620833333333334</v>
      </c>
    </row>
    <row r="1140" spans="4:7" x14ac:dyDescent="0.2">
      <c r="D1140" s="126">
        <v>41226</v>
      </c>
      <c r="E1140" s="127">
        <f t="shared" si="59"/>
        <v>2</v>
      </c>
      <c r="F1140" s="122" t="str">
        <f t="shared" si="57"/>
        <v>Útil</v>
      </c>
      <c r="G1140" s="128">
        <v>25.629166666666666</v>
      </c>
    </row>
    <row r="1141" spans="4:7" x14ac:dyDescent="0.2">
      <c r="D1141" s="126">
        <v>41227</v>
      </c>
      <c r="E1141" s="127">
        <f t="shared" si="59"/>
        <v>3</v>
      </c>
      <c r="F1141" s="122" t="str">
        <f t="shared" si="57"/>
        <v>Útil</v>
      </c>
      <c r="G1141" s="128">
        <v>25.425000000000001</v>
      </c>
    </row>
    <row r="1142" spans="4:7" x14ac:dyDescent="0.2">
      <c r="D1142" s="123">
        <v>41228</v>
      </c>
      <c r="E1142" s="124">
        <v>8</v>
      </c>
      <c r="F1142" s="125" t="str">
        <f t="shared" si="57"/>
        <v>Não útil</v>
      </c>
      <c r="G1142" s="128">
        <v>26.041666666666661</v>
      </c>
    </row>
    <row r="1143" spans="4:7" x14ac:dyDescent="0.2">
      <c r="D1143" s="126">
        <v>41229</v>
      </c>
      <c r="E1143" s="127">
        <f t="shared" ref="E1143:E1181" si="60">WEEKDAY(D1143,2)</f>
        <v>5</v>
      </c>
      <c r="F1143" s="122" t="str">
        <f t="shared" si="57"/>
        <v>Útil</v>
      </c>
      <c r="G1143" s="128">
        <v>26.072916666666668</v>
      </c>
    </row>
    <row r="1144" spans="4:7" x14ac:dyDescent="0.2">
      <c r="D1144" s="126">
        <v>41230</v>
      </c>
      <c r="E1144" s="127">
        <f t="shared" si="60"/>
        <v>6</v>
      </c>
      <c r="F1144" s="122" t="str">
        <f t="shared" ref="F1144:F1187" si="61">IF(E1144&lt;6,"Útil","Não útil")</f>
        <v>Não útil</v>
      </c>
      <c r="G1144" s="128">
        <v>26.170833333333334</v>
      </c>
    </row>
    <row r="1145" spans="4:7" x14ac:dyDescent="0.2">
      <c r="D1145" s="126">
        <v>41231</v>
      </c>
      <c r="E1145" s="127">
        <f t="shared" si="60"/>
        <v>7</v>
      </c>
      <c r="F1145" s="122" t="str">
        <f t="shared" si="61"/>
        <v>Não útil</v>
      </c>
      <c r="G1145" s="128">
        <v>26.472916666666666</v>
      </c>
    </row>
    <row r="1146" spans="4:7" x14ac:dyDescent="0.2">
      <c r="D1146" s="126">
        <v>41232</v>
      </c>
      <c r="E1146" s="127">
        <f t="shared" si="60"/>
        <v>1</v>
      </c>
      <c r="F1146" s="122" t="str">
        <f t="shared" si="61"/>
        <v>Útil</v>
      </c>
      <c r="G1146" s="128">
        <v>26.449999999999992</v>
      </c>
    </row>
    <row r="1147" spans="4:7" x14ac:dyDescent="0.2">
      <c r="D1147" s="126">
        <v>41233</v>
      </c>
      <c r="E1147" s="127">
        <f t="shared" si="60"/>
        <v>2</v>
      </c>
      <c r="F1147" s="122" t="str">
        <f t="shared" si="61"/>
        <v>Útil</v>
      </c>
      <c r="G1147" s="128">
        <v>26.545833333333331</v>
      </c>
    </row>
    <row r="1148" spans="4:7" x14ac:dyDescent="0.2">
      <c r="D1148" s="126">
        <v>41234</v>
      </c>
      <c r="E1148" s="127">
        <f t="shared" si="60"/>
        <v>3</v>
      </c>
      <c r="F1148" s="122" t="str">
        <f t="shared" si="61"/>
        <v>Útil</v>
      </c>
      <c r="G1148" s="128">
        <v>26.368750000000002</v>
      </c>
    </row>
    <row r="1149" spans="4:7" x14ac:dyDescent="0.2">
      <c r="D1149" s="126">
        <v>41235</v>
      </c>
      <c r="E1149" s="127">
        <f t="shared" si="60"/>
        <v>4</v>
      </c>
      <c r="F1149" s="122" t="str">
        <f t="shared" si="61"/>
        <v>Útil</v>
      </c>
      <c r="G1149" s="128">
        <v>26.212500000000006</v>
      </c>
    </row>
    <row r="1150" spans="4:7" x14ac:dyDescent="0.2">
      <c r="D1150" s="126">
        <v>41236</v>
      </c>
      <c r="E1150" s="127">
        <f t="shared" si="60"/>
        <v>5</v>
      </c>
      <c r="F1150" s="122" t="str">
        <f t="shared" si="61"/>
        <v>Útil</v>
      </c>
      <c r="G1150" s="128">
        <v>26.752083333333335</v>
      </c>
    </row>
    <row r="1151" spans="4:7" x14ac:dyDescent="0.2">
      <c r="D1151" s="126">
        <v>41237</v>
      </c>
      <c r="E1151" s="127">
        <f t="shared" si="60"/>
        <v>6</v>
      </c>
      <c r="F1151" s="122" t="str">
        <f t="shared" si="61"/>
        <v>Não útil</v>
      </c>
      <c r="G1151" s="128">
        <v>26.383333333333326</v>
      </c>
    </row>
    <row r="1152" spans="4:7" x14ac:dyDescent="0.2">
      <c r="D1152" s="126">
        <v>41238</v>
      </c>
      <c r="E1152" s="127">
        <f t="shared" si="60"/>
        <v>7</v>
      </c>
      <c r="F1152" s="122" t="str">
        <f t="shared" si="61"/>
        <v>Não útil</v>
      </c>
      <c r="G1152" s="128">
        <v>26.547916666666666</v>
      </c>
    </row>
    <row r="1153" spans="4:7" x14ac:dyDescent="0.2">
      <c r="D1153" s="126">
        <v>41239</v>
      </c>
      <c r="E1153" s="127">
        <f t="shared" si="60"/>
        <v>1</v>
      </c>
      <c r="F1153" s="122" t="str">
        <f t="shared" si="61"/>
        <v>Útil</v>
      </c>
      <c r="G1153" s="128">
        <v>26.637500000000003</v>
      </c>
    </row>
    <row r="1154" spans="4:7" x14ac:dyDescent="0.2">
      <c r="D1154" s="126">
        <v>41240</v>
      </c>
      <c r="E1154" s="127">
        <f t="shared" si="60"/>
        <v>2</v>
      </c>
      <c r="F1154" s="122" t="str">
        <f t="shared" si="61"/>
        <v>Útil</v>
      </c>
      <c r="G1154" s="128">
        <v>26.610416666666666</v>
      </c>
    </row>
    <row r="1155" spans="4:7" x14ac:dyDescent="0.2">
      <c r="D1155" s="126">
        <v>41241</v>
      </c>
      <c r="E1155" s="127">
        <f t="shared" si="60"/>
        <v>3</v>
      </c>
      <c r="F1155" s="122" t="str">
        <f t="shared" si="61"/>
        <v>Útil</v>
      </c>
      <c r="G1155" s="128">
        <v>26.329166666666666</v>
      </c>
    </row>
    <row r="1156" spans="4:7" x14ac:dyDescent="0.2">
      <c r="D1156" s="126">
        <v>41242</v>
      </c>
      <c r="E1156" s="127">
        <f t="shared" si="60"/>
        <v>4</v>
      </c>
      <c r="F1156" s="122" t="str">
        <f t="shared" si="61"/>
        <v>Útil</v>
      </c>
      <c r="G1156" s="128">
        <v>26.595833333333331</v>
      </c>
    </row>
    <row r="1157" spans="4:7" x14ac:dyDescent="0.2">
      <c r="D1157" s="126">
        <v>41243</v>
      </c>
      <c r="E1157" s="127">
        <f t="shared" si="60"/>
        <v>5</v>
      </c>
      <c r="F1157" s="122" t="str">
        <f t="shared" si="61"/>
        <v>Útil</v>
      </c>
      <c r="G1157" s="128">
        <v>26.933333333333337</v>
      </c>
    </row>
    <row r="1158" spans="4:7" x14ac:dyDescent="0.2">
      <c r="D1158" s="126">
        <v>41244</v>
      </c>
      <c r="E1158" s="127">
        <f t="shared" si="60"/>
        <v>6</v>
      </c>
      <c r="F1158" s="122" t="str">
        <f t="shared" si="61"/>
        <v>Não útil</v>
      </c>
      <c r="G1158" s="128">
        <v>26.779166666666665</v>
      </c>
    </row>
    <row r="1159" spans="4:7" x14ac:dyDescent="0.2">
      <c r="D1159" s="126">
        <v>41245</v>
      </c>
      <c r="E1159" s="127">
        <f t="shared" si="60"/>
        <v>7</v>
      </c>
      <c r="F1159" s="122" t="str">
        <f t="shared" si="61"/>
        <v>Não útil</v>
      </c>
      <c r="G1159" s="128">
        <v>26.824999999999999</v>
      </c>
    </row>
    <row r="1160" spans="4:7" x14ac:dyDescent="0.2">
      <c r="D1160" s="126">
        <v>41246</v>
      </c>
      <c r="E1160" s="127">
        <f t="shared" si="60"/>
        <v>1</v>
      </c>
      <c r="F1160" s="122" t="str">
        <f t="shared" si="61"/>
        <v>Útil</v>
      </c>
      <c r="G1160" s="128">
        <v>27.014583333333324</v>
      </c>
    </row>
    <row r="1161" spans="4:7" x14ac:dyDescent="0.2">
      <c r="D1161" s="126">
        <v>41247</v>
      </c>
      <c r="E1161" s="127">
        <f t="shared" si="60"/>
        <v>2</v>
      </c>
      <c r="F1161" s="122" t="str">
        <f t="shared" si="61"/>
        <v>Útil</v>
      </c>
      <c r="G1161" s="128">
        <v>26.49166666666666</v>
      </c>
    </row>
    <row r="1162" spans="4:7" x14ac:dyDescent="0.2">
      <c r="D1162" s="126">
        <v>41248</v>
      </c>
      <c r="E1162" s="127">
        <f t="shared" si="60"/>
        <v>3</v>
      </c>
      <c r="F1162" s="122" t="str">
        <f t="shared" si="61"/>
        <v>Útil</v>
      </c>
      <c r="G1162" s="128">
        <v>26.543750000000003</v>
      </c>
    </row>
    <row r="1163" spans="4:7" x14ac:dyDescent="0.2">
      <c r="D1163" s="126">
        <v>41249</v>
      </c>
      <c r="E1163" s="127">
        <f t="shared" si="60"/>
        <v>4</v>
      </c>
      <c r="F1163" s="122" t="str">
        <f t="shared" si="61"/>
        <v>Útil</v>
      </c>
      <c r="G1163" s="128">
        <v>25.789583333333326</v>
      </c>
    </row>
    <row r="1164" spans="4:7" x14ac:dyDescent="0.2">
      <c r="D1164" s="126">
        <v>41250</v>
      </c>
      <c r="E1164" s="127">
        <f t="shared" si="60"/>
        <v>5</v>
      </c>
      <c r="F1164" s="122" t="str">
        <f t="shared" si="61"/>
        <v>Útil</v>
      </c>
      <c r="G1164" s="128">
        <v>26.793749999999999</v>
      </c>
    </row>
    <row r="1165" spans="4:7" x14ac:dyDescent="0.2">
      <c r="D1165" s="126">
        <v>41251</v>
      </c>
      <c r="E1165" s="127">
        <f t="shared" si="60"/>
        <v>6</v>
      </c>
      <c r="F1165" s="122" t="str">
        <f t="shared" si="61"/>
        <v>Não útil</v>
      </c>
      <c r="G1165" s="128">
        <v>26.585416666666674</v>
      </c>
    </row>
    <row r="1166" spans="4:7" x14ac:dyDescent="0.2">
      <c r="D1166" s="126">
        <v>41252</v>
      </c>
      <c r="E1166" s="127">
        <f t="shared" si="60"/>
        <v>7</v>
      </c>
      <c r="F1166" s="122" t="str">
        <f t="shared" si="61"/>
        <v>Não útil</v>
      </c>
      <c r="G1166" s="128">
        <v>26.604166666666661</v>
      </c>
    </row>
    <row r="1167" spans="4:7" x14ac:dyDescent="0.2">
      <c r="D1167" s="126">
        <v>41253</v>
      </c>
      <c r="E1167" s="127">
        <f t="shared" si="60"/>
        <v>1</v>
      </c>
      <c r="F1167" s="122" t="str">
        <f t="shared" si="61"/>
        <v>Útil</v>
      </c>
      <c r="G1167" s="128">
        <v>26.643750000000001</v>
      </c>
    </row>
    <row r="1168" spans="4:7" x14ac:dyDescent="0.2">
      <c r="D1168" s="126">
        <v>41254</v>
      </c>
      <c r="E1168" s="127">
        <f t="shared" si="60"/>
        <v>2</v>
      </c>
      <c r="F1168" s="122" t="str">
        <f t="shared" si="61"/>
        <v>Útil</v>
      </c>
      <c r="G1168" s="128">
        <v>27.002083333333331</v>
      </c>
    </row>
    <row r="1169" spans="4:7" x14ac:dyDescent="0.2">
      <c r="D1169" s="126">
        <v>41255</v>
      </c>
      <c r="E1169" s="127">
        <f t="shared" si="60"/>
        <v>3</v>
      </c>
      <c r="F1169" s="122" t="str">
        <f t="shared" si="61"/>
        <v>Útil</v>
      </c>
      <c r="G1169" s="128">
        <v>27.3</v>
      </c>
    </row>
    <row r="1170" spans="4:7" x14ac:dyDescent="0.2">
      <c r="D1170" s="126">
        <v>41256</v>
      </c>
      <c r="E1170" s="127">
        <f t="shared" si="60"/>
        <v>4</v>
      </c>
      <c r="F1170" s="122" t="str">
        <f t="shared" si="61"/>
        <v>Útil</v>
      </c>
      <c r="G1170" s="128">
        <v>27.095833333333335</v>
      </c>
    </row>
    <row r="1171" spans="4:7" x14ac:dyDescent="0.2">
      <c r="D1171" s="126">
        <v>41257</v>
      </c>
      <c r="E1171" s="127">
        <f t="shared" si="60"/>
        <v>5</v>
      </c>
      <c r="F1171" s="122" t="str">
        <f t="shared" si="61"/>
        <v>Útil</v>
      </c>
      <c r="G1171" s="128">
        <v>26.912500000000005</v>
      </c>
    </row>
    <row r="1172" spans="4:7" x14ac:dyDescent="0.2">
      <c r="D1172" s="126">
        <v>41258</v>
      </c>
      <c r="E1172" s="127">
        <f t="shared" si="60"/>
        <v>6</v>
      </c>
      <c r="F1172" s="122" t="str">
        <f t="shared" si="61"/>
        <v>Não útil</v>
      </c>
      <c r="G1172" s="128">
        <v>26.802083333333332</v>
      </c>
    </row>
    <row r="1173" spans="4:7" x14ac:dyDescent="0.2">
      <c r="D1173" s="126">
        <v>41259</v>
      </c>
      <c r="E1173" s="127">
        <f t="shared" si="60"/>
        <v>7</v>
      </c>
      <c r="F1173" s="122" t="str">
        <f t="shared" si="61"/>
        <v>Não útil</v>
      </c>
      <c r="G1173" s="128">
        <v>26.539583333333336</v>
      </c>
    </row>
    <row r="1174" spans="4:7" x14ac:dyDescent="0.2">
      <c r="D1174" s="126">
        <v>41260</v>
      </c>
      <c r="E1174" s="127">
        <f t="shared" si="60"/>
        <v>1</v>
      </c>
      <c r="F1174" s="122" t="str">
        <f t="shared" si="61"/>
        <v>Útil</v>
      </c>
      <c r="G1174" s="128">
        <v>26.543750000000003</v>
      </c>
    </row>
    <row r="1175" spans="4:7" x14ac:dyDescent="0.2">
      <c r="D1175" s="126">
        <v>41261</v>
      </c>
      <c r="E1175" s="127">
        <f t="shared" si="60"/>
        <v>2</v>
      </c>
      <c r="F1175" s="122" t="str">
        <f t="shared" si="61"/>
        <v>Útil</v>
      </c>
      <c r="G1175" s="128">
        <v>26.547916666666676</v>
      </c>
    </row>
    <row r="1176" spans="4:7" x14ac:dyDescent="0.2">
      <c r="D1176" s="126">
        <v>41262</v>
      </c>
      <c r="E1176" s="127">
        <f t="shared" si="60"/>
        <v>3</v>
      </c>
      <c r="F1176" s="122" t="str">
        <f t="shared" si="61"/>
        <v>Útil</v>
      </c>
      <c r="G1176" s="128">
        <v>26.939583333333331</v>
      </c>
    </row>
    <row r="1177" spans="4:7" x14ac:dyDescent="0.2">
      <c r="D1177" s="126">
        <v>41263</v>
      </c>
      <c r="E1177" s="127">
        <f t="shared" si="60"/>
        <v>4</v>
      </c>
      <c r="F1177" s="122" t="str">
        <f t="shared" si="61"/>
        <v>Útil</v>
      </c>
      <c r="G1177" s="128">
        <v>27.464583333333334</v>
      </c>
    </row>
    <row r="1178" spans="4:7" x14ac:dyDescent="0.2">
      <c r="D1178" s="126">
        <v>41264</v>
      </c>
      <c r="E1178" s="127">
        <f t="shared" si="60"/>
        <v>5</v>
      </c>
      <c r="F1178" s="122" t="str">
        <f t="shared" si="61"/>
        <v>Útil</v>
      </c>
      <c r="G1178" s="128">
        <v>27.095833333333335</v>
      </c>
    </row>
    <row r="1179" spans="4:7" x14ac:dyDescent="0.2">
      <c r="D1179" s="126">
        <v>41265</v>
      </c>
      <c r="E1179" s="127">
        <f t="shared" si="60"/>
        <v>6</v>
      </c>
      <c r="F1179" s="122" t="str">
        <f t="shared" si="61"/>
        <v>Não útil</v>
      </c>
      <c r="G1179" s="128">
        <v>26.981250000000003</v>
      </c>
    </row>
    <row r="1180" spans="4:7" x14ac:dyDescent="0.2">
      <c r="D1180" s="126">
        <v>41266</v>
      </c>
      <c r="E1180" s="127">
        <f t="shared" si="60"/>
        <v>7</v>
      </c>
      <c r="F1180" s="122" t="str">
        <f t="shared" si="61"/>
        <v>Não útil</v>
      </c>
      <c r="G1180" s="128">
        <v>27.102083333333336</v>
      </c>
    </row>
    <row r="1181" spans="4:7" x14ac:dyDescent="0.2">
      <c r="D1181" s="126">
        <v>41267</v>
      </c>
      <c r="E1181" s="127">
        <f t="shared" si="60"/>
        <v>1</v>
      </c>
      <c r="F1181" s="122" t="str">
        <f t="shared" si="61"/>
        <v>Útil</v>
      </c>
      <c r="G1181" s="128">
        <v>27.570833333333329</v>
      </c>
    </row>
    <row r="1182" spans="4:7" x14ac:dyDescent="0.2">
      <c r="D1182" s="123">
        <v>41268</v>
      </c>
      <c r="E1182" s="124">
        <v>8</v>
      </c>
      <c r="F1182" s="125" t="str">
        <f t="shared" si="61"/>
        <v>Não útil</v>
      </c>
      <c r="G1182" s="128">
        <v>27.383333333333329</v>
      </c>
    </row>
    <row r="1183" spans="4:7" x14ac:dyDescent="0.2">
      <c r="D1183" s="126">
        <v>41269</v>
      </c>
      <c r="E1183" s="127">
        <f t="shared" ref="E1183:E1187" si="62">WEEKDAY(D1183,2)</f>
        <v>3</v>
      </c>
      <c r="F1183" s="122" t="str">
        <f t="shared" si="61"/>
        <v>Útil</v>
      </c>
      <c r="G1183" s="128">
        <v>27.712500000000002</v>
      </c>
    </row>
    <row r="1184" spans="4:7" x14ac:dyDescent="0.2">
      <c r="D1184" s="126">
        <v>41270</v>
      </c>
      <c r="E1184" s="127">
        <f t="shared" si="62"/>
        <v>4</v>
      </c>
      <c r="F1184" s="122" t="str">
        <f t="shared" si="61"/>
        <v>Útil</v>
      </c>
      <c r="G1184" s="128">
        <v>27.677083333333329</v>
      </c>
    </row>
    <row r="1185" spans="4:7" x14ac:dyDescent="0.2">
      <c r="D1185" s="126">
        <v>41271</v>
      </c>
      <c r="E1185" s="127">
        <f t="shared" si="62"/>
        <v>5</v>
      </c>
      <c r="F1185" s="122" t="str">
        <f t="shared" si="61"/>
        <v>Útil</v>
      </c>
      <c r="G1185" s="128">
        <v>27.379166666666666</v>
      </c>
    </row>
    <row r="1186" spans="4:7" x14ac:dyDescent="0.2">
      <c r="D1186" s="126">
        <v>41272</v>
      </c>
      <c r="E1186" s="127">
        <f t="shared" si="62"/>
        <v>6</v>
      </c>
      <c r="F1186" s="122" t="str">
        <f t="shared" si="61"/>
        <v>Não útil</v>
      </c>
      <c r="G1186" s="128">
        <v>27.28125</v>
      </c>
    </row>
    <row r="1187" spans="4:7" x14ac:dyDescent="0.2">
      <c r="D1187" s="126">
        <v>41273</v>
      </c>
      <c r="E1187" s="129">
        <f t="shared" si="62"/>
        <v>7</v>
      </c>
      <c r="F1187" s="121" t="str">
        <f t="shared" si="61"/>
        <v>Não útil</v>
      </c>
      <c r="G1187" s="128">
        <v>26.595833333333342</v>
      </c>
    </row>
    <row r="1188" spans="4:7" x14ac:dyDescent="0.2">
      <c r="D1188" s="126">
        <v>41274</v>
      </c>
      <c r="E1188" s="129">
        <f>WEEKDAY(D1188,2)</f>
        <v>1</v>
      </c>
      <c r="F1188" s="121" t="str">
        <f>IF(E1188&lt;6,"Útil","Não útil")</f>
        <v>Útil</v>
      </c>
      <c r="G1188" s="128">
        <v>23.400000000000002</v>
      </c>
    </row>
    <row r="1189" spans="4:7" x14ac:dyDescent="0.2">
      <c r="D1189" s="133">
        <v>41275</v>
      </c>
      <c r="E1189" s="127">
        <v>8</v>
      </c>
      <c r="F1189" s="122" t="s">
        <v>210</v>
      </c>
      <c r="G1189" s="128">
        <v>0</v>
      </c>
    </row>
    <row r="1190" spans="4:7" x14ac:dyDescent="0.2">
      <c r="D1190" s="133">
        <v>41276</v>
      </c>
      <c r="E1190" s="127">
        <v>3</v>
      </c>
      <c r="F1190" s="122" t="s">
        <v>211</v>
      </c>
      <c r="G1190" s="128">
        <v>0</v>
      </c>
    </row>
    <row r="1191" spans="4:7" x14ac:dyDescent="0.2">
      <c r="D1191" s="133">
        <v>41277</v>
      </c>
      <c r="E1191" s="127">
        <v>4</v>
      </c>
      <c r="F1191" s="122" t="s">
        <v>211</v>
      </c>
      <c r="G1191" s="128">
        <v>0</v>
      </c>
    </row>
    <row r="1192" spans="4:7" x14ac:dyDescent="0.2">
      <c r="D1192" s="133">
        <v>41278</v>
      </c>
      <c r="E1192" s="127">
        <v>5</v>
      </c>
      <c r="F1192" s="122" t="s">
        <v>211</v>
      </c>
      <c r="G1192" s="128">
        <v>0</v>
      </c>
    </row>
    <row r="1193" spans="4:7" x14ac:dyDescent="0.2">
      <c r="D1193" s="133">
        <v>41279</v>
      </c>
      <c r="E1193" s="127">
        <v>6</v>
      </c>
      <c r="F1193" s="122" t="s">
        <v>210</v>
      </c>
      <c r="G1193" s="128">
        <v>0</v>
      </c>
    </row>
    <row r="1194" spans="4:7" x14ac:dyDescent="0.2">
      <c r="D1194" s="133">
        <v>41280</v>
      </c>
      <c r="E1194" s="127">
        <v>7</v>
      </c>
      <c r="F1194" s="122" t="s">
        <v>210</v>
      </c>
      <c r="G1194" s="128">
        <v>0</v>
      </c>
    </row>
    <row r="1195" spans="4:7" x14ac:dyDescent="0.2">
      <c r="D1195" s="133">
        <v>41281</v>
      </c>
      <c r="E1195" s="127">
        <v>1</v>
      </c>
      <c r="F1195" s="122" t="s">
        <v>211</v>
      </c>
      <c r="G1195" s="128">
        <v>0</v>
      </c>
    </row>
    <row r="1196" spans="4:7" x14ac:dyDescent="0.2">
      <c r="D1196" s="133">
        <v>41282</v>
      </c>
      <c r="E1196" s="127">
        <v>2</v>
      </c>
      <c r="F1196" s="122" t="s">
        <v>211</v>
      </c>
      <c r="G1196" s="128">
        <v>0</v>
      </c>
    </row>
    <row r="1197" spans="4:7" x14ac:dyDescent="0.2">
      <c r="D1197" s="133">
        <v>41283</v>
      </c>
      <c r="E1197" s="127">
        <v>3</v>
      </c>
      <c r="F1197" s="122" t="s">
        <v>211</v>
      </c>
      <c r="G1197" s="128">
        <v>0</v>
      </c>
    </row>
    <row r="1198" spans="4:7" x14ac:dyDescent="0.2">
      <c r="D1198" s="133">
        <v>41284</v>
      </c>
      <c r="E1198" s="127">
        <v>4</v>
      </c>
      <c r="F1198" s="122" t="s">
        <v>211</v>
      </c>
      <c r="G1198" s="128">
        <v>0</v>
      </c>
    </row>
    <row r="1199" spans="4:7" x14ac:dyDescent="0.2">
      <c r="D1199" s="133">
        <v>41285</v>
      </c>
      <c r="E1199" s="127">
        <v>5</v>
      </c>
      <c r="F1199" s="122" t="s">
        <v>211</v>
      </c>
      <c r="G1199" s="128">
        <v>0</v>
      </c>
    </row>
    <row r="1200" spans="4:7" x14ac:dyDescent="0.2">
      <c r="D1200" s="133">
        <v>41286</v>
      </c>
      <c r="E1200" s="127">
        <v>6</v>
      </c>
      <c r="F1200" s="122" t="s">
        <v>210</v>
      </c>
      <c r="G1200" s="128">
        <v>0</v>
      </c>
    </row>
    <row r="1201" spans="4:7" x14ac:dyDescent="0.2">
      <c r="D1201" s="133">
        <v>41287</v>
      </c>
      <c r="E1201" s="127">
        <v>7</v>
      </c>
      <c r="F1201" s="122" t="s">
        <v>210</v>
      </c>
      <c r="G1201" s="128">
        <v>0</v>
      </c>
    </row>
    <row r="1202" spans="4:7" x14ac:dyDescent="0.2">
      <c r="D1202" s="133">
        <v>41288</v>
      </c>
      <c r="E1202" s="127">
        <v>1</v>
      </c>
      <c r="F1202" s="122" t="s">
        <v>211</v>
      </c>
      <c r="G1202" s="128">
        <v>0</v>
      </c>
    </row>
    <row r="1203" spans="4:7" x14ac:dyDescent="0.2">
      <c r="D1203" s="133">
        <v>41289</v>
      </c>
      <c r="E1203" s="127">
        <v>2</v>
      </c>
      <c r="F1203" s="122" t="s">
        <v>211</v>
      </c>
      <c r="G1203" s="128">
        <v>0</v>
      </c>
    </row>
    <row r="1204" spans="4:7" x14ac:dyDescent="0.2">
      <c r="D1204" s="133">
        <v>41290</v>
      </c>
      <c r="E1204" s="127">
        <v>3</v>
      </c>
      <c r="F1204" s="122" t="s">
        <v>211</v>
      </c>
      <c r="G1204" s="128">
        <v>0</v>
      </c>
    </row>
    <row r="1205" spans="4:7" x14ac:dyDescent="0.2">
      <c r="D1205" s="133">
        <v>41291</v>
      </c>
      <c r="E1205" s="127">
        <v>4</v>
      </c>
      <c r="F1205" s="122" t="s">
        <v>211</v>
      </c>
      <c r="G1205" s="128">
        <v>0</v>
      </c>
    </row>
    <row r="1206" spans="4:7" x14ac:dyDescent="0.2">
      <c r="D1206" s="133">
        <v>41292</v>
      </c>
      <c r="E1206" s="127">
        <v>5</v>
      </c>
      <c r="F1206" s="122" t="s">
        <v>211</v>
      </c>
      <c r="G1206" s="128">
        <v>0</v>
      </c>
    </row>
    <row r="1207" spans="4:7" x14ac:dyDescent="0.2">
      <c r="D1207" s="133">
        <v>41293</v>
      </c>
      <c r="E1207" s="127">
        <v>6</v>
      </c>
      <c r="F1207" s="122" t="s">
        <v>210</v>
      </c>
      <c r="G1207" s="128">
        <v>0</v>
      </c>
    </row>
    <row r="1208" spans="4:7" x14ac:dyDescent="0.2">
      <c r="D1208" s="133">
        <v>41294</v>
      </c>
      <c r="E1208" s="127">
        <v>7</v>
      </c>
      <c r="F1208" s="122" t="s">
        <v>210</v>
      </c>
      <c r="G1208" s="128">
        <v>0</v>
      </c>
    </row>
    <row r="1209" spans="4:7" x14ac:dyDescent="0.2">
      <c r="D1209" s="133">
        <v>41295</v>
      </c>
      <c r="E1209" s="127">
        <v>1</v>
      </c>
      <c r="F1209" s="122" t="s">
        <v>211</v>
      </c>
      <c r="G1209" s="128">
        <v>0</v>
      </c>
    </row>
    <row r="1210" spans="4:7" x14ac:dyDescent="0.2">
      <c r="D1210" s="133">
        <v>41296</v>
      </c>
      <c r="E1210" s="127">
        <v>2</v>
      </c>
      <c r="F1210" s="122" t="s">
        <v>211</v>
      </c>
      <c r="G1210" s="128">
        <v>0</v>
      </c>
    </row>
    <row r="1211" spans="4:7" x14ac:dyDescent="0.2">
      <c r="D1211" s="133">
        <v>41297</v>
      </c>
      <c r="E1211" s="127">
        <v>3</v>
      </c>
      <c r="F1211" s="122" t="s">
        <v>211</v>
      </c>
      <c r="G1211" s="128">
        <v>0</v>
      </c>
    </row>
    <row r="1212" spans="4:7" x14ac:dyDescent="0.2">
      <c r="D1212" s="133">
        <v>41298</v>
      </c>
      <c r="E1212" s="127">
        <v>4</v>
      </c>
      <c r="F1212" s="122" t="s">
        <v>211</v>
      </c>
      <c r="G1212" s="128">
        <v>0</v>
      </c>
    </row>
    <row r="1213" spans="4:7" x14ac:dyDescent="0.2">
      <c r="D1213" s="133">
        <v>41299</v>
      </c>
      <c r="E1213" s="127">
        <v>5</v>
      </c>
      <c r="F1213" s="122" t="s">
        <v>211</v>
      </c>
      <c r="G1213" s="128">
        <v>0</v>
      </c>
    </row>
    <row r="1214" spans="4:7" x14ac:dyDescent="0.2">
      <c r="D1214" s="133">
        <v>41300</v>
      </c>
      <c r="E1214" s="127">
        <v>6</v>
      </c>
      <c r="F1214" s="122" t="s">
        <v>210</v>
      </c>
      <c r="G1214" s="128">
        <v>0</v>
      </c>
    </row>
    <row r="1215" spans="4:7" x14ac:dyDescent="0.2">
      <c r="D1215" s="133">
        <v>41301</v>
      </c>
      <c r="E1215" s="127">
        <v>7</v>
      </c>
      <c r="F1215" s="122" t="s">
        <v>210</v>
      </c>
      <c r="G1215" s="128">
        <v>0</v>
      </c>
    </row>
    <row r="1216" spans="4:7" x14ac:dyDescent="0.2">
      <c r="D1216" s="133">
        <v>41302</v>
      </c>
      <c r="E1216" s="127">
        <v>1</v>
      </c>
      <c r="F1216" s="122" t="s">
        <v>211</v>
      </c>
      <c r="G1216" s="128">
        <v>0</v>
      </c>
    </row>
    <row r="1217" spans="4:7" x14ac:dyDescent="0.2">
      <c r="D1217" s="133">
        <v>41303</v>
      </c>
      <c r="E1217" s="127">
        <v>2</v>
      </c>
      <c r="F1217" s="122" t="s">
        <v>211</v>
      </c>
      <c r="G1217" s="128">
        <v>0</v>
      </c>
    </row>
    <row r="1218" spans="4:7" x14ac:dyDescent="0.2">
      <c r="D1218" s="133">
        <v>41304</v>
      </c>
      <c r="E1218" s="127">
        <v>3</v>
      </c>
      <c r="F1218" s="122" t="s">
        <v>211</v>
      </c>
      <c r="G1218" s="128">
        <v>0</v>
      </c>
    </row>
    <row r="1219" spans="4:7" x14ac:dyDescent="0.2">
      <c r="D1219" s="133">
        <v>41305</v>
      </c>
      <c r="E1219" s="127">
        <v>4</v>
      </c>
      <c r="F1219" s="122" t="s">
        <v>211</v>
      </c>
      <c r="G1219" s="128">
        <v>0</v>
      </c>
    </row>
    <row r="1220" spans="4:7" x14ac:dyDescent="0.2">
      <c r="D1220" s="133">
        <v>41306</v>
      </c>
      <c r="E1220" s="127">
        <v>5</v>
      </c>
      <c r="F1220" s="122" t="s">
        <v>211</v>
      </c>
      <c r="G1220" s="128">
        <v>27.677083333333339</v>
      </c>
    </row>
    <row r="1221" spans="4:7" x14ac:dyDescent="0.2">
      <c r="D1221" s="133">
        <v>41307</v>
      </c>
      <c r="E1221" s="127">
        <v>6</v>
      </c>
      <c r="F1221" s="122" t="s">
        <v>210</v>
      </c>
      <c r="G1221" s="128">
        <v>27.802083333333332</v>
      </c>
    </row>
    <row r="1222" spans="4:7" x14ac:dyDescent="0.2">
      <c r="D1222" s="133">
        <v>41308</v>
      </c>
      <c r="E1222" s="127">
        <v>7</v>
      </c>
      <c r="F1222" s="122" t="s">
        <v>210</v>
      </c>
      <c r="G1222" s="128">
        <v>27.95</v>
      </c>
    </row>
    <row r="1223" spans="4:7" x14ac:dyDescent="0.2">
      <c r="D1223" s="133">
        <v>41309</v>
      </c>
      <c r="E1223" s="127">
        <v>1</v>
      </c>
      <c r="F1223" s="122" t="s">
        <v>211</v>
      </c>
      <c r="G1223" s="128">
        <v>28.141666666666666</v>
      </c>
    </row>
    <row r="1224" spans="4:7" x14ac:dyDescent="0.2">
      <c r="D1224" s="133">
        <v>41310</v>
      </c>
      <c r="E1224" s="127">
        <v>2</v>
      </c>
      <c r="F1224" s="122" t="s">
        <v>211</v>
      </c>
      <c r="G1224" s="128">
        <v>27.91458333333334</v>
      </c>
    </row>
    <row r="1225" spans="4:7" x14ac:dyDescent="0.2">
      <c r="D1225" s="133">
        <v>41311</v>
      </c>
      <c r="E1225" s="127">
        <v>3</v>
      </c>
      <c r="F1225" s="122" t="s">
        <v>211</v>
      </c>
      <c r="G1225" s="128">
        <v>28.108333333333338</v>
      </c>
    </row>
    <row r="1226" spans="4:7" x14ac:dyDescent="0.2">
      <c r="D1226" s="133">
        <v>41312</v>
      </c>
      <c r="E1226" s="127">
        <v>4</v>
      </c>
      <c r="F1226" s="122" t="s">
        <v>211</v>
      </c>
      <c r="G1226" s="128">
        <v>28.527083333333341</v>
      </c>
    </row>
    <row r="1227" spans="4:7" x14ac:dyDescent="0.2">
      <c r="D1227" s="133">
        <v>41313</v>
      </c>
      <c r="E1227" s="127">
        <v>5</v>
      </c>
      <c r="F1227" s="122" t="s">
        <v>211</v>
      </c>
      <c r="G1227" s="128">
        <v>27.722916666666663</v>
      </c>
    </row>
    <row r="1228" spans="4:7" x14ac:dyDescent="0.2">
      <c r="D1228" s="133">
        <v>41314</v>
      </c>
      <c r="E1228" s="127">
        <v>6</v>
      </c>
      <c r="F1228" s="122" t="s">
        <v>210</v>
      </c>
      <c r="G1228" s="128">
        <v>28.139583333333334</v>
      </c>
    </row>
    <row r="1229" spans="4:7" x14ac:dyDescent="0.2">
      <c r="D1229" s="133">
        <v>41315</v>
      </c>
      <c r="E1229" s="127">
        <v>7</v>
      </c>
      <c r="F1229" s="122" t="s">
        <v>210</v>
      </c>
      <c r="G1229" s="128">
        <v>27.893750000000008</v>
      </c>
    </row>
    <row r="1230" spans="4:7" x14ac:dyDescent="0.2">
      <c r="D1230" s="133">
        <v>41316</v>
      </c>
      <c r="E1230" s="127">
        <v>1</v>
      </c>
      <c r="F1230" s="122" t="s">
        <v>211</v>
      </c>
      <c r="G1230" s="128">
        <v>27.418749999999999</v>
      </c>
    </row>
    <row r="1231" spans="4:7" x14ac:dyDescent="0.2">
      <c r="D1231" s="133">
        <v>41317</v>
      </c>
      <c r="E1231" s="127">
        <v>8</v>
      </c>
      <c r="F1231" s="122" t="s">
        <v>210</v>
      </c>
      <c r="G1231" s="128">
        <v>27.756249999999998</v>
      </c>
    </row>
    <row r="1232" spans="4:7" x14ac:dyDescent="0.2">
      <c r="D1232" s="133">
        <v>41318</v>
      </c>
      <c r="E1232" s="127">
        <v>3</v>
      </c>
      <c r="F1232" s="122" t="s">
        <v>211</v>
      </c>
      <c r="G1232" s="128">
        <v>27.652083333333334</v>
      </c>
    </row>
    <row r="1233" spans="4:7" x14ac:dyDescent="0.2">
      <c r="D1233" s="133">
        <v>41319</v>
      </c>
      <c r="E1233" s="127">
        <v>4</v>
      </c>
      <c r="F1233" s="122" t="s">
        <v>211</v>
      </c>
      <c r="G1233" s="128">
        <v>28.095833333333335</v>
      </c>
    </row>
    <row r="1234" spans="4:7" x14ac:dyDescent="0.2">
      <c r="D1234" s="133">
        <v>41320</v>
      </c>
      <c r="E1234" s="127">
        <v>5</v>
      </c>
      <c r="F1234" s="122" t="s">
        <v>211</v>
      </c>
      <c r="G1234" s="128">
        <v>28.087499999999995</v>
      </c>
    </row>
    <row r="1235" spans="4:7" x14ac:dyDescent="0.2">
      <c r="D1235" s="133">
        <v>41321</v>
      </c>
      <c r="E1235" s="127">
        <v>6</v>
      </c>
      <c r="F1235" s="122" t="s">
        <v>210</v>
      </c>
      <c r="G1235" s="128">
        <v>28.28125</v>
      </c>
    </row>
    <row r="1236" spans="4:7" x14ac:dyDescent="0.2">
      <c r="D1236" s="133">
        <v>41322</v>
      </c>
      <c r="E1236" s="127">
        <v>7</v>
      </c>
      <c r="F1236" s="122" t="s">
        <v>210</v>
      </c>
      <c r="G1236" s="128">
        <v>28.291666666666668</v>
      </c>
    </row>
    <row r="1237" spans="4:7" x14ac:dyDescent="0.2">
      <c r="D1237" s="133">
        <v>41323</v>
      </c>
      <c r="E1237" s="127">
        <v>1</v>
      </c>
      <c r="F1237" s="122" t="s">
        <v>211</v>
      </c>
      <c r="G1237" s="128">
        <v>28.047916666666669</v>
      </c>
    </row>
    <row r="1238" spans="4:7" x14ac:dyDescent="0.2">
      <c r="D1238" s="133">
        <v>41324</v>
      </c>
      <c r="E1238" s="127">
        <v>2</v>
      </c>
      <c r="F1238" s="122" t="s">
        <v>211</v>
      </c>
      <c r="G1238" s="128">
        <v>28.166666666666668</v>
      </c>
    </row>
    <row r="1239" spans="4:7" x14ac:dyDescent="0.2">
      <c r="D1239" s="133">
        <v>41325</v>
      </c>
      <c r="E1239" s="127">
        <v>3</v>
      </c>
      <c r="F1239" s="122" t="s">
        <v>211</v>
      </c>
      <c r="G1239" s="128">
        <v>27.047916666666666</v>
      </c>
    </row>
    <row r="1240" spans="4:7" x14ac:dyDescent="0.2">
      <c r="D1240" s="133">
        <v>41326</v>
      </c>
      <c r="E1240" s="127">
        <v>4</v>
      </c>
      <c r="F1240" s="122" t="s">
        <v>211</v>
      </c>
      <c r="G1240" s="128">
        <v>27.058333333333334</v>
      </c>
    </row>
    <row r="1241" spans="4:7" x14ac:dyDescent="0.2">
      <c r="D1241" s="133">
        <v>41327</v>
      </c>
      <c r="E1241" s="127">
        <v>5</v>
      </c>
      <c r="F1241" s="122" t="s">
        <v>211</v>
      </c>
      <c r="G1241" s="128">
        <v>26.852083333333329</v>
      </c>
    </row>
    <row r="1242" spans="4:7" x14ac:dyDescent="0.2">
      <c r="D1242" s="133">
        <v>41328</v>
      </c>
      <c r="E1242" s="127">
        <v>6</v>
      </c>
      <c r="F1242" s="122" t="s">
        <v>210</v>
      </c>
      <c r="G1242" s="128">
        <v>27.479166666666657</v>
      </c>
    </row>
    <row r="1243" spans="4:7" x14ac:dyDescent="0.2">
      <c r="D1243" s="133">
        <v>41329</v>
      </c>
      <c r="E1243" s="127">
        <v>7</v>
      </c>
      <c r="F1243" s="122" t="s">
        <v>210</v>
      </c>
      <c r="G1243" s="128">
        <v>26.031249999999996</v>
      </c>
    </row>
    <row r="1244" spans="4:7" x14ac:dyDescent="0.2">
      <c r="D1244" s="133">
        <v>41330</v>
      </c>
      <c r="E1244" s="127">
        <v>1</v>
      </c>
      <c r="F1244" s="122" t="s">
        <v>211</v>
      </c>
      <c r="G1244" s="128">
        <v>26.756249999999998</v>
      </c>
    </row>
    <row r="1245" spans="4:7" x14ac:dyDescent="0.2">
      <c r="D1245" s="133">
        <v>41331</v>
      </c>
      <c r="E1245" s="127">
        <v>2</v>
      </c>
      <c r="F1245" s="122" t="s">
        <v>211</v>
      </c>
      <c r="G1245" s="128">
        <v>26.754166666666663</v>
      </c>
    </row>
    <row r="1246" spans="4:7" x14ac:dyDescent="0.2">
      <c r="D1246" s="133">
        <v>41332</v>
      </c>
      <c r="E1246" s="127">
        <v>3</v>
      </c>
      <c r="F1246" s="122" t="s">
        <v>211</v>
      </c>
      <c r="G1246" s="128">
        <v>27.910416666666674</v>
      </c>
    </row>
    <row r="1247" spans="4:7" x14ac:dyDescent="0.2">
      <c r="D1247" s="133">
        <v>41333</v>
      </c>
      <c r="E1247" s="127">
        <v>4</v>
      </c>
      <c r="F1247" s="122" t="s">
        <v>211</v>
      </c>
      <c r="G1247" s="128">
        <v>28.081250000000001</v>
      </c>
    </row>
    <row r="1248" spans="4:7" x14ac:dyDescent="0.2">
      <c r="D1248" s="133">
        <v>41334</v>
      </c>
      <c r="E1248" s="127">
        <v>5</v>
      </c>
      <c r="F1248" s="122" t="s">
        <v>211</v>
      </c>
      <c r="G1248" s="128">
        <v>27.956250000000001</v>
      </c>
    </row>
    <row r="1249" spans="4:7" x14ac:dyDescent="0.2">
      <c r="D1249" s="133">
        <v>41335</v>
      </c>
      <c r="E1249" s="127">
        <v>6</v>
      </c>
      <c r="F1249" s="122" t="s">
        <v>210</v>
      </c>
      <c r="G1249" s="128">
        <v>28.170833333333334</v>
      </c>
    </row>
    <row r="1250" spans="4:7" x14ac:dyDescent="0.2">
      <c r="D1250" s="133">
        <v>41336</v>
      </c>
      <c r="E1250" s="127">
        <v>7</v>
      </c>
      <c r="F1250" s="122" t="s">
        <v>210</v>
      </c>
      <c r="G1250" s="128">
        <v>28.125000000000004</v>
      </c>
    </row>
    <row r="1251" spans="4:7" x14ac:dyDescent="0.2">
      <c r="D1251" s="133">
        <v>41337</v>
      </c>
      <c r="E1251" s="127">
        <v>1</v>
      </c>
      <c r="F1251" s="122" t="s">
        <v>211</v>
      </c>
      <c r="G1251" s="128">
        <v>28.114583333333329</v>
      </c>
    </row>
    <row r="1252" spans="4:7" x14ac:dyDescent="0.2">
      <c r="D1252" s="133">
        <v>41338</v>
      </c>
      <c r="E1252" s="127">
        <v>2</v>
      </c>
      <c r="F1252" s="122" t="s">
        <v>211</v>
      </c>
      <c r="G1252" s="128">
        <v>27.527083333333334</v>
      </c>
    </row>
    <row r="1253" spans="4:7" x14ac:dyDescent="0.2">
      <c r="D1253" s="133">
        <v>41339</v>
      </c>
      <c r="E1253" s="127">
        <v>3</v>
      </c>
      <c r="F1253" s="122" t="s">
        <v>211</v>
      </c>
      <c r="G1253" s="128">
        <v>28.447916666666668</v>
      </c>
    </row>
    <row r="1254" spans="4:7" x14ac:dyDescent="0.2">
      <c r="D1254" s="133">
        <v>41340</v>
      </c>
      <c r="E1254" s="127">
        <v>4</v>
      </c>
      <c r="F1254" s="122" t="s">
        <v>211</v>
      </c>
      <c r="G1254" s="128">
        <v>26.904166666666669</v>
      </c>
    </row>
    <row r="1255" spans="4:7" x14ac:dyDescent="0.2">
      <c r="D1255" s="133">
        <v>41341</v>
      </c>
      <c r="E1255" s="127">
        <v>5</v>
      </c>
      <c r="F1255" s="122" t="s">
        <v>211</v>
      </c>
      <c r="G1255" s="128">
        <v>28.102083333333336</v>
      </c>
    </row>
    <row r="1256" spans="4:7" x14ac:dyDescent="0.2">
      <c r="D1256" s="133">
        <v>41342</v>
      </c>
      <c r="E1256" s="127">
        <v>6</v>
      </c>
      <c r="F1256" s="122" t="s">
        <v>210</v>
      </c>
      <c r="G1256" s="128">
        <v>28.193750000000005</v>
      </c>
    </row>
    <row r="1257" spans="4:7" x14ac:dyDescent="0.2">
      <c r="D1257" s="133">
        <v>41343</v>
      </c>
      <c r="E1257" s="127">
        <v>7</v>
      </c>
      <c r="F1257" s="122" t="s">
        <v>210</v>
      </c>
      <c r="G1257" s="128">
        <v>27.84375</v>
      </c>
    </row>
    <row r="1258" spans="4:7" x14ac:dyDescent="0.2">
      <c r="D1258" s="133">
        <v>41344</v>
      </c>
      <c r="E1258" s="127">
        <v>1</v>
      </c>
      <c r="F1258" s="122" t="s">
        <v>211</v>
      </c>
      <c r="G1258" s="128">
        <v>28.387499999999999</v>
      </c>
    </row>
    <row r="1259" spans="4:7" x14ac:dyDescent="0.2">
      <c r="D1259" s="133">
        <v>41345</v>
      </c>
      <c r="E1259" s="127">
        <v>2</v>
      </c>
      <c r="F1259" s="122" t="s">
        <v>211</v>
      </c>
      <c r="G1259" s="128">
        <v>28.256249999999998</v>
      </c>
    </row>
    <row r="1260" spans="4:7" x14ac:dyDescent="0.2">
      <c r="D1260" s="133">
        <v>41346</v>
      </c>
      <c r="E1260" s="127">
        <v>3</v>
      </c>
      <c r="F1260" s="122" t="s">
        <v>211</v>
      </c>
      <c r="G1260" s="128">
        <v>28.022916666666671</v>
      </c>
    </row>
    <row r="1261" spans="4:7" x14ac:dyDescent="0.2">
      <c r="D1261" s="133">
        <v>41347</v>
      </c>
      <c r="E1261" s="127">
        <v>4</v>
      </c>
      <c r="F1261" s="122" t="s">
        <v>211</v>
      </c>
      <c r="G1261" s="128">
        <v>28.210416666666674</v>
      </c>
    </row>
    <row r="1262" spans="4:7" x14ac:dyDescent="0.2">
      <c r="D1262" s="133">
        <v>41348</v>
      </c>
      <c r="E1262" s="127">
        <v>5</v>
      </c>
      <c r="F1262" s="122" t="s">
        <v>211</v>
      </c>
      <c r="G1262" s="128">
        <v>27.193749999999998</v>
      </c>
    </row>
    <row r="1263" spans="4:7" x14ac:dyDescent="0.2">
      <c r="D1263" s="133">
        <v>41349</v>
      </c>
      <c r="E1263" s="127">
        <v>6</v>
      </c>
      <c r="F1263" s="122" t="s">
        <v>210</v>
      </c>
      <c r="G1263" s="128">
        <v>24.354166666666661</v>
      </c>
    </row>
    <row r="1264" spans="4:7" x14ac:dyDescent="0.2">
      <c r="D1264" s="133">
        <v>41350</v>
      </c>
      <c r="E1264" s="127">
        <v>7</v>
      </c>
      <c r="F1264" s="122" t="s">
        <v>210</v>
      </c>
      <c r="G1264" s="128">
        <v>26.39791666666666</v>
      </c>
    </row>
    <row r="1265" spans="4:7" x14ac:dyDescent="0.2">
      <c r="D1265" s="133">
        <v>41351</v>
      </c>
      <c r="E1265" s="127">
        <v>1</v>
      </c>
      <c r="F1265" s="122" t="s">
        <v>211</v>
      </c>
      <c r="G1265" s="128">
        <v>27.485416666666666</v>
      </c>
    </row>
    <row r="1266" spans="4:7" x14ac:dyDescent="0.2">
      <c r="D1266" s="133">
        <v>41352</v>
      </c>
      <c r="E1266" s="127">
        <v>2</v>
      </c>
      <c r="F1266" s="122" t="s">
        <v>211</v>
      </c>
      <c r="G1266" s="128">
        <v>27.872916666666665</v>
      </c>
    </row>
    <row r="1267" spans="4:7" x14ac:dyDescent="0.2">
      <c r="D1267" s="133">
        <v>41353</v>
      </c>
      <c r="E1267" s="127">
        <v>3</v>
      </c>
      <c r="F1267" s="122" t="s">
        <v>211</v>
      </c>
      <c r="G1267" s="128">
        <v>27.208333333333329</v>
      </c>
    </row>
    <row r="1268" spans="4:7" x14ac:dyDescent="0.2">
      <c r="D1268" s="133">
        <v>41354</v>
      </c>
      <c r="E1268" s="127">
        <v>4</v>
      </c>
      <c r="F1268" s="122" t="s">
        <v>211</v>
      </c>
      <c r="G1268" s="128">
        <v>28.168750000000003</v>
      </c>
    </row>
    <row r="1269" spans="4:7" x14ac:dyDescent="0.2">
      <c r="D1269" s="133">
        <v>41355</v>
      </c>
      <c r="E1269" s="127">
        <v>5</v>
      </c>
      <c r="F1269" s="122" t="s">
        <v>211</v>
      </c>
      <c r="G1269" s="128">
        <v>28.118749999999995</v>
      </c>
    </row>
    <row r="1270" spans="4:7" x14ac:dyDescent="0.2">
      <c r="D1270" s="133">
        <v>41356</v>
      </c>
      <c r="E1270" s="127">
        <v>6</v>
      </c>
      <c r="F1270" s="122" t="s">
        <v>210</v>
      </c>
      <c r="G1270" s="128">
        <v>28.091666666666665</v>
      </c>
    </row>
    <row r="1271" spans="4:7" x14ac:dyDescent="0.2">
      <c r="D1271" s="133">
        <v>41357</v>
      </c>
      <c r="E1271" s="127">
        <v>7</v>
      </c>
      <c r="F1271" s="122" t="s">
        <v>210</v>
      </c>
      <c r="G1271" s="128">
        <v>28.141666666666662</v>
      </c>
    </row>
    <row r="1272" spans="4:7" x14ac:dyDescent="0.2">
      <c r="D1272" s="133">
        <v>41358</v>
      </c>
      <c r="E1272" s="127">
        <v>1</v>
      </c>
      <c r="F1272" s="122" t="s">
        <v>211</v>
      </c>
      <c r="G1272" s="128">
        <v>28.291666666666668</v>
      </c>
    </row>
    <row r="1273" spans="4:7" x14ac:dyDescent="0.2">
      <c r="D1273" s="133">
        <v>41359</v>
      </c>
      <c r="E1273" s="127">
        <v>2</v>
      </c>
      <c r="F1273" s="122" t="s">
        <v>211</v>
      </c>
      <c r="G1273" s="128">
        <v>28.333333333333332</v>
      </c>
    </row>
    <row r="1274" spans="4:7" x14ac:dyDescent="0.2">
      <c r="D1274" s="133">
        <v>41360</v>
      </c>
      <c r="E1274" s="127">
        <v>3</v>
      </c>
      <c r="F1274" s="122" t="s">
        <v>211</v>
      </c>
      <c r="G1274" s="128">
        <v>21.497916666666669</v>
      </c>
    </row>
    <row r="1275" spans="4:7" x14ac:dyDescent="0.2">
      <c r="D1275" s="133">
        <v>41361</v>
      </c>
      <c r="E1275" s="127">
        <v>4</v>
      </c>
      <c r="F1275" s="122" t="s">
        <v>211</v>
      </c>
      <c r="G1275" s="128">
        <v>14.59375</v>
      </c>
    </row>
    <row r="1276" spans="4:7" x14ac:dyDescent="0.2">
      <c r="D1276" s="133">
        <v>41362</v>
      </c>
      <c r="E1276" s="127">
        <v>8</v>
      </c>
      <c r="F1276" s="122" t="s">
        <v>210</v>
      </c>
      <c r="G1276" s="128">
        <v>27.666666666666668</v>
      </c>
    </row>
    <row r="1277" spans="4:7" x14ac:dyDescent="0.2">
      <c r="D1277" s="133">
        <v>41363</v>
      </c>
      <c r="E1277" s="127">
        <v>6</v>
      </c>
      <c r="F1277" s="122" t="s">
        <v>210</v>
      </c>
      <c r="G1277" s="128">
        <v>26.722916666666663</v>
      </c>
    </row>
    <row r="1278" spans="4:7" x14ac:dyDescent="0.2">
      <c r="D1278" s="133">
        <v>41364</v>
      </c>
      <c r="E1278" s="127">
        <v>7</v>
      </c>
      <c r="F1278" s="122" t="s">
        <v>210</v>
      </c>
      <c r="G1278" s="128">
        <v>27.527083333333326</v>
      </c>
    </row>
    <row r="1279" spans="4:7" x14ac:dyDescent="0.2">
      <c r="D1279" s="133">
        <v>41365</v>
      </c>
      <c r="E1279" s="127">
        <v>1</v>
      </c>
      <c r="F1279" s="122" t="s">
        <v>211</v>
      </c>
      <c r="G1279" s="128">
        <v>26.472916666666666</v>
      </c>
    </row>
    <row r="1280" spans="4:7" x14ac:dyDescent="0.2">
      <c r="D1280" s="133">
        <v>41366</v>
      </c>
      <c r="E1280" s="127">
        <v>2</v>
      </c>
      <c r="F1280" s="122" t="s">
        <v>211</v>
      </c>
      <c r="G1280" s="128">
        <v>27.422916666666666</v>
      </c>
    </row>
    <row r="1281" spans="4:7" x14ac:dyDescent="0.2">
      <c r="D1281" s="133">
        <v>41367</v>
      </c>
      <c r="E1281" s="127">
        <v>3</v>
      </c>
      <c r="F1281" s="122" t="s">
        <v>211</v>
      </c>
      <c r="G1281" s="128">
        <v>27.299999999999997</v>
      </c>
    </row>
    <row r="1282" spans="4:7" x14ac:dyDescent="0.2">
      <c r="D1282" s="133">
        <v>41368</v>
      </c>
      <c r="E1282" s="127">
        <v>4</v>
      </c>
      <c r="F1282" s="122" t="s">
        <v>211</v>
      </c>
      <c r="G1282" s="128">
        <v>27.870833333333337</v>
      </c>
    </row>
    <row r="1283" spans="4:7" x14ac:dyDescent="0.2">
      <c r="D1283" s="133">
        <v>41369</v>
      </c>
      <c r="E1283" s="127">
        <v>5</v>
      </c>
      <c r="F1283" s="122" t="s">
        <v>211</v>
      </c>
      <c r="G1283" s="128">
        <v>27.879166666666663</v>
      </c>
    </row>
    <row r="1284" spans="4:7" x14ac:dyDescent="0.2">
      <c r="D1284" s="133">
        <v>41370</v>
      </c>
      <c r="E1284" s="127">
        <v>6</v>
      </c>
      <c r="F1284" s="122" t="s">
        <v>210</v>
      </c>
      <c r="G1284" s="128">
        <v>28.28958333333334</v>
      </c>
    </row>
    <row r="1285" spans="4:7" x14ac:dyDescent="0.2">
      <c r="D1285" s="133">
        <v>41371</v>
      </c>
      <c r="E1285" s="127">
        <v>7</v>
      </c>
      <c r="F1285" s="122" t="s">
        <v>210</v>
      </c>
      <c r="G1285" s="128">
        <v>27.962499999999995</v>
      </c>
    </row>
    <row r="1286" spans="4:7" x14ac:dyDescent="0.2">
      <c r="D1286" s="133">
        <v>41372</v>
      </c>
      <c r="E1286" s="127">
        <v>1</v>
      </c>
      <c r="F1286" s="122" t="s">
        <v>211</v>
      </c>
      <c r="G1286" s="128">
        <v>28.020833333333332</v>
      </c>
    </row>
    <row r="1287" spans="4:7" x14ac:dyDescent="0.2">
      <c r="D1287" s="133">
        <v>41373</v>
      </c>
      <c r="E1287" s="127">
        <v>2</v>
      </c>
      <c r="F1287" s="122" t="s">
        <v>211</v>
      </c>
      <c r="G1287" s="128">
        <v>28.185416666666669</v>
      </c>
    </row>
    <row r="1288" spans="4:7" x14ac:dyDescent="0.2">
      <c r="D1288" s="133">
        <v>41374</v>
      </c>
      <c r="E1288" s="127">
        <v>3</v>
      </c>
      <c r="F1288" s="122" t="s">
        <v>211</v>
      </c>
      <c r="G1288" s="128">
        <v>28.597916666666659</v>
      </c>
    </row>
    <row r="1289" spans="4:7" x14ac:dyDescent="0.2">
      <c r="D1289" s="133">
        <v>41375</v>
      </c>
      <c r="E1289" s="127">
        <v>4</v>
      </c>
      <c r="F1289" s="122" t="s">
        <v>211</v>
      </c>
      <c r="G1289" s="128">
        <v>28.364583333333339</v>
      </c>
    </row>
    <row r="1290" spans="4:7" x14ac:dyDescent="0.2">
      <c r="D1290" s="133">
        <v>41376</v>
      </c>
      <c r="E1290" s="127">
        <v>5</v>
      </c>
      <c r="F1290" s="122" t="s">
        <v>211</v>
      </c>
      <c r="G1290" s="128">
        <v>28.110416666666669</v>
      </c>
    </row>
    <row r="1291" spans="4:7" x14ac:dyDescent="0.2">
      <c r="D1291" s="133">
        <v>41377</v>
      </c>
      <c r="E1291" s="127">
        <v>6</v>
      </c>
      <c r="F1291" s="122" t="s">
        <v>210</v>
      </c>
      <c r="G1291" s="128">
        <v>27.933333333333326</v>
      </c>
    </row>
    <row r="1292" spans="4:7" x14ac:dyDescent="0.2">
      <c r="D1292" s="133">
        <v>41378</v>
      </c>
      <c r="E1292" s="127">
        <v>7</v>
      </c>
      <c r="F1292" s="122" t="s">
        <v>210</v>
      </c>
      <c r="G1292" s="128">
        <v>27.935416666666679</v>
      </c>
    </row>
    <row r="1293" spans="4:7" x14ac:dyDescent="0.2">
      <c r="D1293" s="133">
        <v>41379</v>
      </c>
      <c r="E1293" s="127">
        <v>1</v>
      </c>
      <c r="F1293" s="122" t="s">
        <v>211</v>
      </c>
      <c r="G1293" s="128">
        <v>27.556249999999995</v>
      </c>
    </row>
    <row r="1294" spans="4:7" x14ac:dyDescent="0.2">
      <c r="D1294" s="133">
        <v>41380</v>
      </c>
      <c r="E1294" s="127">
        <v>2</v>
      </c>
      <c r="F1294" s="122" t="s">
        <v>211</v>
      </c>
      <c r="G1294" s="128">
        <v>27.895833333333332</v>
      </c>
    </row>
    <row r="1295" spans="4:7" x14ac:dyDescent="0.2">
      <c r="D1295" s="133">
        <v>41381</v>
      </c>
      <c r="E1295" s="127">
        <v>3</v>
      </c>
      <c r="F1295" s="122" t="s">
        <v>211</v>
      </c>
      <c r="G1295" s="128">
        <v>27.520833333333343</v>
      </c>
    </row>
    <row r="1296" spans="4:7" x14ac:dyDescent="0.2">
      <c r="D1296" s="133">
        <v>41382</v>
      </c>
      <c r="E1296" s="127">
        <v>4</v>
      </c>
      <c r="F1296" s="122" t="s">
        <v>211</v>
      </c>
      <c r="G1296" s="128">
        <v>25.881249999999998</v>
      </c>
    </row>
    <row r="1297" spans="4:7" x14ac:dyDescent="0.2">
      <c r="D1297" s="133">
        <v>41383</v>
      </c>
      <c r="E1297" s="127">
        <v>5</v>
      </c>
      <c r="F1297" s="122" t="s">
        <v>211</v>
      </c>
      <c r="G1297" s="128">
        <v>25.006249999999994</v>
      </c>
    </row>
    <row r="1298" spans="4:7" x14ac:dyDescent="0.2">
      <c r="D1298" s="133">
        <v>41384</v>
      </c>
      <c r="E1298" s="127">
        <v>6</v>
      </c>
      <c r="F1298" s="122" t="s">
        <v>210</v>
      </c>
      <c r="G1298" s="128">
        <v>25.731250000000003</v>
      </c>
    </row>
    <row r="1299" spans="4:7" x14ac:dyDescent="0.2">
      <c r="D1299" s="133">
        <v>41385</v>
      </c>
      <c r="E1299" s="127">
        <v>8</v>
      </c>
      <c r="F1299" s="122" t="s">
        <v>210</v>
      </c>
      <c r="G1299" s="128">
        <v>26.352083333333336</v>
      </c>
    </row>
    <row r="1300" spans="4:7" x14ac:dyDescent="0.2">
      <c r="D1300" s="133">
        <v>41386</v>
      </c>
      <c r="E1300" s="127">
        <v>1</v>
      </c>
      <c r="F1300" s="122" t="s">
        <v>211</v>
      </c>
      <c r="G1300" s="128">
        <v>26.047916666666666</v>
      </c>
    </row>
    <row r="1301" spans="4:7" x14ac:dyDescent="0.2">
      <c r="D1301" s="133">
        <v>41387</v>
      </c>
      <c r="E1301" s="127">
        <v>2</v>
      </c>
      <c r="F1301" s="122" t="s">
        <v>211</v>
      </c>
      <c r="G1301" s="128">
        <v>25.183333333333326</v>
      </c>
    </row>
    <row r="1302" spans="4:7" x14ac:dyDescent="0.2">
      <c r="D1302" s="133">
        <v>41388</v>
      </c>
      <c r="E1302" s="127">
        <v>3</v>
      </c>
      <c r="F1302" s="122" t="s">
        <v>211</v>
      </c>
      <c r="G1302" s="128">
        <v>24.072916666666661</v>
      </c>
    </row>
    <row r="1303" spans="4:7" x14ac:dyDescent="0.2">
      <c r="D1303" s="133">
        <v>41389</v>
      </c>
      <c r="E1303" s="127">
        <v>4</v>
      </c>
      <c r="F1303" s="122" t="s">
        <v>211</v>
      </c>
      <c r="G1303" s="128">
        <v>24.181250000000002</v>
      </c>
    </row>
    <row r="1304" spans="4:7" x14ac:dyDescent="0.2">
      <c r="D1304" s="133">
        <v>41390</v>
      </c>
      <c r="E1304" s="127">
        <v>5</v>
      </c>
      <c r="F1304" s="122" t="s">
        <v>211</v>
      </c>
      <c r="G1304" s="128">
        <v>25.289583333333336</v>
      </c>
    </row>
    <row r="1305" spans="4:7" x14ac:dyDescent="0.2">
      <c r="D1305" s="133">
        <v>41391</v>
      </c>
      <c r="E1305" s="127">
        <v>6</v>
      </c>
      <c r="F1305" s="122" t="s">
        <v>210</v>
      </c>
      <c r="G1305" s="128">
        <v>25.445833333333329</v>
      </c>
    </row>
    <row r="1306" spans="4:7" x14ac:dyDescent="0.2">
      <c r="D1306" s="133">
        <v>41392</v>
      </c>
      <c r="E1306" s="127">
        <v>7</v>
      </c>
      <c r="F1306" s="122" t="s">
        <v>210</v>
      </c>
      <c r="G1306" s="128">
        <v>24.899999999999995</v>
      </c>
    </row>
    <row r="1307" spans="4:7" x14ac:dyDescent="0.2">
      <c r="D1307" s="133">
        <v>41393</v>
      </c>
      <c r="E1307" s="127">
        <v>1</v>
      </c>
      <c r="F1307" s="122" t="s">
        <v>211</v>
      </c>
      <c r="G1307" s="128">
        <v>24.737499999999997</v>
      </c>
    </row>
    <row r="1308" spans="4:7" x14ac:dyDescent="0.2">
      <c r="D1308" s="133">
        <v>41394</v>
      </c>
      <c r="E1308" s="127">
        <v>2</v>
      </c>
      <c r="F1308" s="122" t="s">
        <v>211</v>
      </c>
      <c r="G1308" s="128">
        <v>26.066666666666659</v>
      </c>
    </row>
    <row r="1309" spans="4:7" x14ac:dyDescent="0.2">
      <c r="D1309" s="133">
        <v>41395</v>
      </c>
      <c r="E1309" s="127">
        <v>8</v>
      </c>
      <c r="F1309" s="122" t="s">
        <v>210</v>
      </c>
      <c r="G1309" s="128">
        <v>24.843750000000004</v>
      </c>
    </row>
    <row r="1310" spans="4:7" x14ac:dyDescent="0.2">
      <c r="D1310" s="133">
        <v>41396</v>
      </c>
      <c r="E1310" s="127">
        <v>4</v>
      </c>
      <c r="F1310" s="122" t="s">
        <v>211</v>
      </c>
      <c r="G1310" s="128">
        <v>26.147368421052633</v>
      </c>
    </row>
    <row r="1311" spans="4:7" x14ac:dyDescent="0.2">
      <c r="D1311" s="133">
        <v>41397</v>
      </c>
      <c r="E1311" s="127">
        <v>5</v>
      </c>
      <c r="F1311" s="122" t="s">
        <v>211</v>
      </c>
      <c r="G1311" s="128">
        <v>26.147368421052633</v>
      </c>
    </row>
    <row r="1312" spans="4:7" x14ac:dyDescent="0.2">
      <c r="D1312" s="133">
        <v>41398</v>
      </c>
      <c r="E1312" s="127">
        <v>6</v>
      </c>
      <c r="F1312" s="122" t="s">
        <v>210</v>
      </c>
      <c r="G1312" s="303">
        <v>28.9</v>
      </c>
    </row>
    <row r="1313" spans="4:7" x14ac:dyDescent="0.2">
      <c r="D1313" s="133">
        <v>41399</v>
      </c>
      <c r="E1313" s="127">
        <v>7</v>
      </c>
      <c r="F1313" s="122" t="s">
        <v>210</v>
      </c>
      <c r="G1313" s="303">
        <v>30.1</v>
      </c>
    </row>
    <row r="1314" spans="4:7" x14ac:dyDescent="0.2">
      <c r="D1314" s="133">
        <v>41400</v>
      </c>
      <c r="E1314" s="127">
        <v>1</v>
      </c>
      <c r="F1314" s="122" t="s">
        <v>211</v>
      </c>
      <c r="G1314" s="303">
        <v>29.2</v>
      </c>
    </row>
    <row r="1315" spans="4:7" x14ac:dyDescent="0.2">
      <c r="D1315" s="133">
        <v>41401</v>
      </c>
      <c r="E1315" s="127">
        <v>2</v>
      </c>
      <c r="F1315" s="122" t="s">
        <v>211</v>
      </c>
      <c r="G1315" s="303">
        <v>29.2</v>
      </c>
    </row>
    <row r="1316" spans="4:7" x14ac:dyDescent="0.2">
      <c r="D1316" s="133">
        <v>41402</v>
      </c>
      <c r="E1316" s="127">
        <v>3</v>
      </c>
      <c r="F1316" s="122" t="s">
        <v>211</v>
      </c>
      <c r="G1316" s="303">
        <v>29.2</v>
      </c>
    </row>
    <row r="1317" spans="4:7" x14ac:dyDescent="0.2">
      <c r="D1317" s="133">
        <v>41403</v>
      </c>
      <c r="E1317" s="127">
        <v>4</v>
      </c>
      <c r="F1317" s="122" t="s">
        <v>211</v>
      </c>
      <c r="G1317" s="303">
        <v>28.8</v>
      </c>
    </row>
    <row r="1318" spans="4:7" x14ac:dyDescent="0.2">
      <c r="D1318" s="133">
        <v>41404</v>
      </c>
      <c r="E1318" s="127">
        <v>5</v>
      </c>
      <c r="F1318" s="122" t="s">
        <v>211</v>
      </c>
      <c r="G1318" s="303">
        <v>28.8</v>
      </c>
    </row>
    <row r="1319" spans="4:7" x14ac:dyDescent="0.2">
      <c r="D1319" s="133">
        <v>41405</v>
      </c>
      <c r="E1319" s="127">
        <v>6</v>
      </c>
      <c r="F1319" s="122" t="s">
        <v>210</v>
      </c>
      <c r="G1319" s="303">
        <v>25.9</v>
      </c>
    </row>
    <row r="1320" spans="4:7" x14ac:dyDescent="0.2">
      <c r="D1320" s="133">
        <v>41406</v>
      </c>
      <c r="E1320" s="127">
        <v>7</v>
      </c>
      <c r="F1320" s="122" t="s">
        <v>210</v>
      </c>
      <c r="G1320" s="303">
        <v>25.3</v>
      </c>
    </row>
    <row r="1321" spans="4:7" x14ac:dyDescent="0.2">
      <c r="D1321" s="133">
        <v>41407</v>
      </c>
      <c r="E1321" s="127">
        <v>1</v>
      </c>
      <c r="F1321" s="122" t="s">
        <v>211</v>
      </c>
      <c r="G1321" s="303">
        <v>28.8</v>
      </c>
    </row>
    <row r="1322" spans="4:7" x14ac:dyDescent="0.2">
      <c r="D1322" s="133">
        <v>41408</v>
      </c>
      <c r="E1322" s="127">
        <v>2</v>
      </c>
      <c r="F1322" s="122" t="s">
        <v>211</v>
      </c>
      <c r="G1322" s="303">
        <v>29.7</v>
      </c>
    </row>
    <row r="1323" spans="4:7" x14ac:dyDescent="0.2">
      <c r="D1323" s="133">
        <v>41409</v>
      </c>
      <c r="E1323" s="127">
        <v>3</v>
      </c>
      <c r="F1323" s="122" t="s">
        <v>211</v>
      </c>
      <c r="G1323" s="303">
        <v>28.9</v>
      </c>
    </row>
    <row r="1324" spans="4:7" x14ac:dyDescent="0.2">
      <c r="D1324" s="133">
        <v>41410</v>
      </c>
      <c r="E1324" s="127">
        <v>4</v>
      </c>
      <c r="F1324" s="122" t="s">
        <v>211</v>
      </c>
      <c r="G1324" s="303">
        <v>27.7</v>
      </c>
    </row>
    <row r="1325" spans="4:7" x14ac:dyDescent="0.2">
      <c r="D1325" s="133">
        <v>41411</v>
      </c>
      <c r="E1325" s="127">
        <v>5</v>
      </c>
      <c r="F1325" s="122" t="s">
        <v>211</v>
      </c>
      <c r="G1325" s="303">
        <v>27.6</v>
      </c>
    </row>
    <row r="1326" spans="4:7" x14ac:dyDescent="0.2">
      <c r="D1326" s="133">
        <v>41412</v>
      </c>
      <c r="E1326" s="127">
        <v>6</v>
      </c>
      <c r="F1326" s="122" t="s">
        <v>210</v>
      </c>
      <c r="G1326" s="303">
        <v>28.5</v>
      </c>
    </row>
    <row r="1327" spans="4:7" x14ac:dyDescent="0.2">
      <c r="D1327" s="133">
        <v>41413</v>
      </c>
      <c r="E1327" s="127">
        <v>7</v>
      </c>
      <c r="F1327" s="122" t="s">
        <v>210</v>
      </c>
      <c r="G1327" s="303">
        <v>24.9</v>
      </c>
    </row>
    <row r="1328" spans="4:7" x14ac:dyDescent="0.2">
      <c r="D1328" s="133">
        <v>41414</v>
      </c>
      <c r="E1328" s="127">
        <v>1</v>
      </c>
      <c r="F1328" s="122" t="s">
        <v>211</v>
      </c>
      <c r="G1328" s="303">
        <v>24.3</v>
      </c>
    </row>
    <row r="1329" spans="4:7" x14ac:dyDescent="0.2">
      <c r="D1329" s="133">
        <v>41415</v>
      </c>
      <c r="E1329" s="127">
        <v>2</v>
      </c>
      <c r="F1329" s="122" t="s">
        <v>211</v>
      </c>
      <c r="G1329" s="303">
        <v>27.9</v>
      </c>
    </row>
    <row r="1330" spans="4:7" x14ac:dyDescent="0.2">
      <c r="D1330" s="133">
        <v>41416</v>
      </c>
      <c r="E1330" s="127">
        <v>3</v>
      </c>
      <c r="F1330" s="122" t="s">
        <v>211</v>
      </c>
      <c r="G1330" s="303">
        <v>27.7</v>
      </c>
    </row>
    <row r="1331" spans="4:7" x14ac:dyDescent="0.2">
      <c r="D1331" s="133">
        <v>41417</v>
      </c>
      <c r="E1331" s="127">
        <v>4</v>
      </c>
      <c r="F1331" s="122" t="s">
        <v>211</v>
      </c>
      <c r="G1331" s="303">
        <v>28.3</v>
      </c>
    </row>
    <row r="1332" spans="4:7" x14ac:dyDescent="0.2">
      <c r="D1332" s="133">
        <v>41418</v>
      </c>
      <c r="E1332" s="127">
        <v>5</v>
      </c>
      <c r="F1332" s="122" t="s">
        <v>211</v>
      </c>
      <c r="G1332" s="303">
        <v>29</v>
      </c>
    </row>
    <row r="1333" spans="4:7" x14ac:dyDescent="0.2">
      <c r="D1333" s="133">
        <v>41419</v>
      </c>
      <c r="E1333" s="127">
        <v>6</v>
      </c>
      <c r="F1333" s="122" t="s">
        <v>210</v>
      </c>
      <c r="G1333" s="303">
        <v>27.7</v>
      </c>
    </row>
    <row r="1334" spans="4:7" x14ac:dyDescent="0.2">
      <c r="D1334" s="133">
        <v>41420</v>
      </c>
      <c r="E1334" s="127">
        <v>7</v>
      </c>
      <c r="F1334" s="122" t="s">
        <v>210</v>
      </c>
      <c r="G1334" s="303">
        <v>25.3</v>
      </c>
    </row>
    <row r="1335" spans="4:7" x14ac:dyDescent="0.2">
      <c r="D1335" s="133">
        <v>41421</v>
      </c>
      <c r="E1335" s="127">
        <v>1</v>
      </c>
      <c r="F1335" s="122" t="s">
        <v>211</v>
      </c>
      <c r="G1335" s="303">
        <v>26.1</v>
      </c>
    </row>
    <row r="1336" spans="4:7" x14ac:dyDescent="0.2">
      <c r="D1336" s="133">
        <v>41422</v>
      </c>
      <c r="E1336" s="127">
        <v>2</v>
      </c>
      <c r="F1336" s="122" t="s">
        <v>211</v>
      </c>
      <c r="G1336" s="303">
        <v>27.6</v>
      </c>
    </row>
    <row r="1337" spans="4:7" x14ac:dyDescent="0.2">
      <c r="D1337" s="133">
        <v>41423</v>
      </c>
      <c r="E1337" s="127">
        <v>3</v>
      </c>
      <c r="F1337" s="122" t="s">
        <v>211</v>
      </c>
      <c r="G1337" s="303">
        <v>27.9</v>
      </c>
    </row>
    <row r="1338" spans="4:7" x14ac:dyDescent="0.2">
      <c r="D1338" s="133">
        <v>41424</v>
      </c>
      <c r="E1338" s="127">
        <v>8</v>
      </c>
      <c r="F1338" s="122" t="s">
        <v>210</v>
      </c>
      <c r="G1338" s="303">
        <v>29.3</v>
      </c>
    </row>
    <row r="1339" spans="4:7" x14ac:dyDescent="0.2">
      <c r="D1339" s="133">
        <v>41425</v>
      </c>
      <c r="E1339" s="127">
        <v>5</v>
      </c>
      <c r="F1339" s="122" t="s">
        <v>211</v>
      </c>
      <c r="G1339" s="303">
        <v>27.9</v>
      </c>
    </row>
    <row r="1340" spans="4:7" x14ac:dyDescent="0.2">
      <c r="D1340" s="133">
        <v>41426</v>
      </c>
      <c r="E1340" s="127">
        <v>6</v>
      </c>
      <c r="F1340" s="122" t="s">
        <v>210</v>
      </c>
      <c r="G1340" s="303">
        <v>28</v>
      </c>
    </row>
    <row r="1341" spans="4:7" x14ac:dyDescent="0.2">
      <c r="D1341" s="133">
        <v>41427</v>
      </c>
      <c r="E1341" s="127">
        <v>7</v>
      </c>
      <c r="F1341" s="122" t="s">
        <v>210</v>
      </c>
      <c r="G1341" s="303">
        <v>28.9</v>
      </c>
    </row>
    <row r="1342" spans="4:7" x14ac:dyDescent="0.2">
      <c r="D1342" s="133">
        <v>41428</v>
      </c>
      <c r="E1342" s="127">
        <v>1</v>
      </c>
      <c r="F1342" s="122" t="s">
        <v>211</v>
      </c>
      <c r="G1342" s="303">
        <v>26.9</v>
      </c>
    </row>
    <row r="1343" spans="4:7" x14ac:dyDescent="0.2">
      <c r="D1343" s="133">
        <v>41429</v>
      </c>
      <c r="E1343" s="127">
        <v>2</v>
      </c>
      <c r="F1343" s="122" t="s">
        <v>211</v>
      </c>
      <c r="G1343" s="303">
        <v>28.1</v>
      </c>
    </row>
    <row r="1344" spans="4:7" x14ac:dyDescent="0.2">
      <c r="D1344" s="133">
        <v>41430</v>
      </c>
      <c r="E1344" s="127">
        <v>3</v>
      </c>
      <c r="F1344" s="122" t="s">
        <v>211</v>
      </c>
      <c r="G1344" s="303">
        <v>26.8</v>
      </c>
    </row>
    <row r="1345" spans="4:7" x14ac:dyDescent="0.2">
      <c r="D1345" s="133">
        <v>41431</v>
      </c>
      <c r="E1345" s="127">
        <v>4</v>
      </c>
      <c r="F1345" s="122" t="s">
        <v>211</v>
      </c>
      <c r="G1345" s="303">
        <v>24.7</v>
      </c>
    </row>
    <row r="1346" spans="4:7" x14ac:dyDescent="0.2">
      <c r="D1346" s="133">
        <v>41432</v>
      </c>
      <c r="E1346" s="127">
        <v>5</v>
      </c>
      <c r="F1346" s="122" t="s">
        <v>211</v>
      </c>
      <c r="G1346" s="303">
        <v>28.6</v>
      </c>
    </row>
    <row r="1347" spans="4:7" x14ac:dyDescent="0.2">
      <c r="D1347" s="133">
        <v>41433</v>
      </c>
      <c r="E1347" s="127">
        <v>6</v>
      </c>
      <c r="F1347" s="122" t="s">
        <v>210</v>
      </c>
      <c r="G1347" s="303">
        <v>27.8</v>
      </c>
    </row>
    <row r="1348" spans="4:7" x14ac:dyDescent="0.2">
      <c r="D1348" s="133">
        <v>41434</v>
      </c>
      <c r="E1348" s="127">
        <v>7</v>
      </c>
      <c r="F1348" s="122" t="s">
        <v>210</v>
      </c>
      <c r="G1348" s="303">
        <v>26.7</v>
      </c>
    </row>
    <row r="1349" spans="4:7" x14ac:dyDescent="0.2">
      <c r="D1349" s="133">
        <v>41435</v>
      </c>
      <c r="E1349" s="127">
        <v>1</v>
      </c>
      <c r="F1349" s="122" t="s">
        <v>211</v>
      </c>
      <c r="G1349" s="303">
        <v>27.3</v>
      </c>
    </row>
    <row r="1350" spans="4:7" x14ac:dyDescent="0.2">
      <c r="D1350" s="133">
        <v>41436</v>
      </c>
      <c r="E1350" s="127">
        <v>2</v>
      </c>
      <c r="F1350" s="122" t="s">
        <v>211</v>
      </c>
      <c r="G1350" s="303">
        <v>26.5</v>
      </c>
    </row>
    <row r="1351" spans="4:7" x14ac:dyDescent="0.2">
      <c r="D1351" s="133">
        <v>41437</v>
      </c>
      <c r="E1351" s="127">
        <v>3</v>
      </c>
      <c r="F1351" s="122" t="s">
        <v>211</v>
      </c>
      <c r="G1351" s="303">
        <v>26.9</v>
      </c>
    </row>
    <row r="1352" spans="4:7" x14ac:dyDescent="0.2">
      <c r="D1352" s="133">
        <v>41438</v>
      </c>
      <c r="E1352" s="127">
        <v>4</v>
      </c>
      <c r="F1352" s="122" t="s">
        <v>211</v>
      </c>
      <c r="G1352" s="303">
        <v>27.6</v>
      </c>
    </row>
    <row r="1353" spans="4:7" x14ac:dyDescent="0.2">
      <c r="D1353" s="133">
        <v>41439</v>
      </c>
      <c r="E1353" s="127">
        <v>5</v>
      </c>
      <c r="F1353" s="122" t="s">
        <v>211</v>
      </c>
      <c r="G1353" s="303">
        <v>27.1</v>
      </c>
    </row>
    <row r="1354" spans="4:7" x14ac:dyDescent="0.2">
      <c r="D1354" s="133">
        <v>41440</v>
      </c>
      <c r="E1354" s="127">
        <v>6</v>
      </c>
      <c r="F1354" s="122" t="s">
        <v>210</v>
      </c>
      <c r="G1354" s="303">
        <v>24.5</v>
      </c>
    </row>
    <row r="1355" spans="4:7" x14ac:dyDescent="0.2">
      <c r="D1355" s="133">
        <v>41441</v>
      </c>
      <c r="E1355" s="127">
        <v>7</v>
      </c>
      <c r="F1355" s="122" t="s">
        <v>210</v>
      </c>
      <c r="G1355" s="303">
        <v>24.5</v>
      </c>
    </row>
    <row r="1356" spans="4:7" x14ac:dyDescent="0.2">
      <c r="D1356" s="133">
        <v>41442</v>
      </c>
      <c r="E1356" s="127">
        <v>1</v>
      </c>
      <c r="F1356" s="122" t="s">
        <v>211</v>
      </c>
      <c r="G1356" s="303">
        <v>24.4</v>
      </c>
    </row>
    <row r="1357" spans="4:7" x14ac:dyDescent="0.2">
      <c r="D1357" s="133">
        <v>41443</v>
      </c>
      <c r="E1357" s="127">
        <v>2</v>
      </c>
      <c r="F1357" s="122" t="s">
        <v>211</v>
      </c>
      <c r="G1357" s="303">
        <v>25.4</v>
      </c>
    </row>
    <row r="1358" spans="4:7" x14ac:dyDescent="0.2">
      <c r="D1358" s="133">
        <v>41444</v>
      </c>
      <c r="E1358" s="127">
        <v>3</v>
      </c>
      <c r="F1358" s="122" t="s">
        <v>211</v>
      </c>
      <c r="G1358" s="303">
        <v>25.1</v>
      </c>
    </row>
    <row r="1359" spans="4:7" x14ac:dyDescent="0.2">
      <c r="D1359" s="133">
        <v>41445</v>
      </c>
      <c r="E1359" s="127">
        <v>4</v>
      </c>
      <c r="F1359" s="122" t="s">
        <v>211</v>
      </c>
      <c r="G1359" s="303">
        <v>27.9</v>
      </c>
    </row>
    <row r="1360" spans="4:7" x14ac:dyDescent="0.2">
      <c r="D1360" s="133">
        <v>41446</v>
      </c>
      <c r="E1360" s="127">
        <v>5</v>
      </c>
      <c r="F1360" s="122" t="s">
        <v>211</v>
      </c>
      <c r="G1360" s="303">
        <v>26.8</v>
      </c>
    </row>
    <row r="1361" spans="4:7" x14ac:dyDescent="0.2">
      <c r="D1361" s="133">
        <v>41447</v>
      </c>
      <c r="E1361" s="127">
        <v>6</v>
      </c>
      <c r="F1361" s="122" t="s">
        <v>210</v>
      </c>
      <c r="G1361" s="303">
        <v>27.7</v>
      </c>
    </row>
    <row r="1362" spans="4:7" x14ac:dyDescent="0.2">
      <c r="D1362" s="133">
        <v>41448</v>
      </c>
      <c r="E1362" s="127">
        <v>7</v>
      </c>
      <c r="F1362" s="122" t="s">
        <v>210</v>
      </c>
      <c r="G1362" s="303" t="s">
        <v>270</v>
      </c>
    </row>
    <row r="1363" spans="4:7" x14ac:dyDescent="0.2">
      <c r="D1363" s="133">
        <v>41449</v>
      </c>
      <c r="E1363" s="127">
        <v>1</v>
      </c>
      <c r="F1363" s="122" t="s">
        <v>211</v>
      </c>
      <c r="G1363" s="303" t="s">
        <v>270</v>
      </c>
    </row>
    <row r="1364" spans="4:7" x14ac:dyDescent="0.2">
      <c r="D1364" s="133">
        <v>41450</v>
      </c>
      <c r="E1364" s="127">
        <v>2</v>
      </c>
      <c r="F1364" s="122" t="s">
        <v>211</v>
      </c>
      <c r="G1364" s="303" t="s">
        <v>270</v>
      </c>
    </row>
    <row r="1365" spans="4:7" x14ac:dyDescent="0.2">
      <c r="D1365" s="133">
        <v>41451</v>
      </c>
      <c r="E1365" s="127">
        <v>3</v>
      </c>
      <c r="F1365" s="122" t="s">
        <v>211</v>
      </c>
      <c r="G1365" s="303">
        <v>26</v>
      </c>
    </row>
    <row r="1366" spans="4:7" x14ac:dyDescent="0.2">
      <c r="D1366" s="133">
        <v>41452</v>
      </c>
      <c r="E1366" s="127">
        <v>4</v>
      </c>
      <c r="F1366" s="122" t="s">
        <v>211</v>
      </c>
      <c r="G1366" s="303">
        <v>25.7</v>
      </c>
    </row>
    <row r="1367" spans="4:7" x14ac:dyDescent="0.2">
      <c r="D1367" s="133">
        <v>41453</v>
      </c>
      <c r="E1367" s="127">
        <v>5</v>
      </c>
      <c r="F1367" s="122" t="s">
        <v>211</v>
      </c>
      <c r="G1367" s="303">
        <v>25.4</v>
      </c>
    </row>
    <row r="1368" spans="4:7" x14ac:dyDescent="0.2">
      <c r="D1368" s="133">
        <v>41454</v>
      </c>
      <c r="E1368" s="127">
        <v>6</v>
      </c>
      <c r="F1368" s="122" t="s">
        <v>210</v>
      </c>
      <c r="G1368" s="303">
        <v>27.3</v>
      </c>
    </row>
    <row r="1369" spans="4:7" x14ac:dyDescent="0.2">
      <c r="D1369" s="133">
        <v>41455</v>
      </c>
      <c r="E1369" s="127">
        <v>7</v>
      </c>
      <c r="F1369" s="122" t="s">
        <v>210</v>
      </c>
      <c r="G1369" s="303">
        <v>27.7</v>
      </c>
    </row>
    <row r="1370" spans="4:7" x14ac:dyDescent="0.2">
      <c r="D1370" s="133">
        <v>41456</v>
      </c>
      <c r="E1370" s="127">
        <v>1</v>
      </c>
      <c r="F1370" s="122" t="s">
        <v>211</v>
      </c>
      <c r="G1370" s="303">
        <v>26.7</v>
      </c>
    </row>
    <row r="1371" spans="4:7" x14ac:dyDescent="0.2">
      <c r="D1371" s="133">
        <v>41457</v>
      </c>
      <c r="E1371" s="127">
        <v>2</v>
      </c>
      <c r="F1371" s="122" t="s">
        <v>211</v>
      </c>
      <c r="G1371" s="303">
        <v>26.3</v>
      </c>
    </row>
    <row r="1372" spans="4:7" x14ac:dyDescent="0.2">
      <c r="D1372" s="133">
        <v>41458</v>
      </c>
      <c r="E1372" s="127">
        <v>3</v>
      </c>
      <c r="F1372" s="122" t="s">
        <v>211</v>
      </c>
      <c r="G1372" s="303">
        <v>26.7</v>
      </c>
    </row>
    <row r="1373" spans="4:7" x14ac:dyDescent="0.2">
      <c r="D1373" s="133">
        <v>41459</v>
      </c>
      <c r="E1373" s="127">
        <v>4</v>
      </c>
      <c r="F1373" s="122" t="s">
        <v>211</v>
      </c>
      <c r="G1373" s="303">
        <v>27</v>
      </c>
    </row>
    <row r="1374" spans="4:7" x14ac:dyDescent="0.2">
      <c r="D1374" s="133">
        <v>41460</v>
      </c>
      <c r="E1374" s="127">
        <v>5</v>
      </c>
      <c r="F1374" s="122" t="s">
        <v>211</v>
      </c>
      <c r="G1374" s="303">
        <v>26.1</v>
      </c>
    </row>
    <row r="1375" spans="4:7" x14ac:dyDescent="0.2">
      <c r="D1375" s="133">
        <v>41461</v>
      </c>
      <c r="E1375" s="127">
        <v>6</v>
      </c>
      <c r="F1375" s="122" t="s">
        <v>210</v>
      </c>
      <c r="G1375" s="303">
        <v>26.9</v>
      </c>
    </row>
    <row r="1376" spans="4:7" x14ac:dyDescent="0.2">
      <c r="D1376" s="133">
        <v>41462</v>
      </c>
      <c r="E1376" s="127">
        <v>7</v>
      </c>
      <c r="F1376" s="122" t="s">
        <v>210</v>
      </c>
      <c r="G1376" s="303">
        <v>25.2</v>
      </c>
    </row>
    <row r="1377" spans="4:7" x14ac:dyDescent="0.2">
      <c r="D1377" s="133">
        <v>41463</v>
      </c>
      <c r="E1377" s="127">
        <v>1</v>
      </c>
      <c r="F1377" s="122" t="s">
        <v>211</v>
      </c>
      <c r="G1377" s="303">
        <v>25.9</v>
      </c>
    </row>
    <row r="1378" spans="4:7" x14ac:dyDescent="0.2">
      <c r="D1378" s="133">
        <v>41464</v>
      </c>
      <c r="E1378" s="127">
        <v>2</v>
      </c>
      <c r="F1378" s="122" t="s">
        <v>211</v>
      </c>
      <c r="G1378" s="303">
        <v>25.3</v>
      </c>
    </row>
    <row r="1379" spans="4:7" x14ac:dyDescent="0.2">
      <c r="D1379" s="133">
        <v>41465</v>
      </c>
      <c r="E1379" s="127">
        <v>3</v>
      </c>
      <c r="F1379" s="122" t="s">
        <v>211</v>
      </c>
      <c r="G1379" s="303">
        <v>26.8</v>
      </c>
    </row>
    <row r="1380" spans="4:7" x14ac:dyDescent="0.2">
      <c r="D1380" s="133">
        <v>41466</v>
      </c>
      <c r="E1380" s="127">
        <v>4</v>
      </c>
      <c r="F1380" s="122" t="s">
        <v>211</v>
      </c>
      <c r="G1380" s="303">
        <v>25.6</v>
      </c>
    </row>
    <row r="1381" spans="4:7" x14ac:dyDescent="0.2">
      <c r="D1381" s="133">
        <v>41467</v>
      </c>
      <c r="E1381" s="127">
        <v>5</v>
      </c>
      <c r="F1381" s="122" t="s">
        <v>211</v>
      </c>
      <c r="G1381" s="303">
        <v>26.4</v>
      </c>
    </row>
    <row r="1382" spans="4:7" x14ac:dyDescent="0.2">
      <c r="D1382" s="133">
        <v>41468</v>
      </c>
      <c r="E1382" s="127">
        <v>6</v>
      </c>
      <c r="F1382" s="122" t="s">
        <v>210</v>
      </c>
      <c r="G1382" s="303">
        <v>26.3</v>
      </c>
    </row>
    <row r="1383" spans="4:7" x14ac:dyDescent="0.2">
      <c r="D1383" s="133">
        <v>41469</v>
      </c>
      <c r="E1383" s="127">
        <v>7</v>
      </c>
      <c r="F1383" s="122" t="s">
        <v>210</v>
      </c>
      <c r="G1383" s="303">
        <v>26.6</v>
      </c>
    </row>
    <row r="1384" spans="4:7" x14ac:dyDescent="0.2">
      <c r="D1384" s="133">
        <v>41470</v>
      </c>
      <c r="E1384" s="127">
        <v>1</v>
      </c>
      <c r="F1384" s="122" t="s">
        <v>211</v>
      </c>
      <c r="G1384" s="303">
        <v>24.6</v>
      </c>
    </row>
    <row r="1385" spans="4:7" x14ac:dyDescent="0.2">
      <c r="D1385" s="133">
        <v>41471</v>
      </c>
      <c r="E1385" s="127">
        <v>2</v>
      </c>
      <c r="F1385" s="122" t="s">
        <v>211</v>
      </c>
      <c r="G1385" s="303">
        <v>26.9</v>
      </c>
    </row>
    <row r="1386" spans="4:7" x14ac:dyDescent="0.2">
      <c r="D1386" s="133">
        <v>41472</v>
      </c>
      <c r="E1386" s="127">
        <v>3</v>
      </c>
      <c r="F1386" s="122" t="s">
        <v>211</v>
      </c>
      <c r="G1386" s="303">
        <v>27.7</v>
      </c>
    </row>
    <row r="1387" spans="4:7" x14ac:dyDescent="0.2">
      <c r="D1387" s="133">
        <v>41473</v>
      </c>
      <c r="E1387" s="127">
        <v>4</v>
      </c>
      <c r="F1387" s="122" t="s">
        <v>211</v>
      </c>
      <c r="G1387" s="303">
        <v>27.8</v>
      </c>
    </row>
    <row r="1388" spans="4:7" x14ac:dyDescent="0.2">
      <c r="D1388" s="133">
        <v>41474</v>
      </c>
      <c r="E1388" s="127">
        <v>5</v>
      </c>
      <c r="F1388" s="122" t="s">
        <v>211</v>
      </c>
      <c r="G1388" s="303">
        <v>27.1</v>
      </c>
    </row>
    <row r="1389" spans="4:7" x14ac:dyDescent="0.2">
      <c r="D1389" s="133">
        <v>41475</v>
      </c>
      <c r="E1389" s="127">
        <v>6</v>
      </c>
      <c r="F1389" s="122" t="s">
        <v>210</v>
      </c>
      <c r="G1389" s="303">
        <v>25.4</v>
      </c>
    </row>
    <row r="1390" spans="4:7" x14ac:dyDescent="0.2">
      <c r="D1390" s="133">
        <v>41476</v>
      </c>
      <c r="E1390" s="127">
        <v>7</v>
      </c>
      <c r="F1390" s="122" t="s">
        <v>210</v>
      </c>
      <c r="G1390" s="303">
        <v>27.2</v>
      </c>
    </row>
    <row r="1391" spans="4:7" x14ac:dyDescent="0.2">
      <c r="D1391" s="133">
        <v>41477</v>
      </c>
      <c r="E1391" s="127">
        <v>1</v>
      </c>
      <c r="F1391" s="122" t="s">
        <v>211</v>
      </c>
      <c r="G1391" s="303">
        <v>27.4</v>
      </c>
    </row>
    <row r="1392" spans="4:7" x14ac:dyDescent="0.2">
      <c r="D1392" s="133">
        <v>41478</v>
      </c>
      <c r="E1392" s="127">
        <v>2</v>
      </c>
      <c r="F1392" s="122" t="s">
        <v>211</v>
      </c>
      <c r="G1392" s="303">
        <v>28.1</v>
      </c>
    </row>
    <row r="1393" spans="4:7" x14ac:dyDescent="0.2">
      <c r="D1393" s="133">
        <v>41479</v>
      </c>
      <c r="E1393" s="127">
        <v>3</v>
      </c>
      <c r="F1393" s="122" t="s">
        <v>211</v>
      </c>
      <c r="G1393" s="303">
        <v>28.3</v>
      </c>
    </row>
    <row r="1394" spans="4:7" x14ac:dyDescent="0.2">
      <c r="D1394" s="133">
        <v>41480</v>
      </c>
      <c r="E1394" s="127">
        <v>4</v>
      </c>
      <c r="F1394" s="122" t="s">
        <v>211</v>
      </c>
      <c r="G1394" s="303">
        <v>24.3</v>
      </c>
    </row>
    <row r="1395" spans="4:7" x14ac:dyDescent="0.2">
      <c r="D1395" s="133">
        <v>41481</v>
      </c>
      <c r="E1395" s="127">
        <v>5</v>
      </c>
      <c r="F1395" s="122" t="s">
        <v>211</v>
      </c>
      <c r="G1395" s="303">
        <v>26.5</v>
      </c>
    </row>
    <row r="1396" spans="4:7" x14ac:dyDescent="0.2">
      <c r="D1396" s="133">
        <v>41482</v>
      </c>
      <c r="E1396" s="127">
        <v>6</v>
      </c>
      <c r="F1396" s="122" t="s">
        <v>210</v>
      </c>
      <c r="G1396" s="303">
        <v>25.4</v>
      </c>
    </row>
    <row r="1397" spans="4:7" x14ac:dyDescent="0.2">
      <c r="D1397" s="133">
        <v>41483</v>
      </c>
      <c r="E1397" s="127">
        <v>7</v>
      </c>
      <c r="F1397" s="122" t="s">
        <v>210</v>
      </c>
      <c r="G1397" s="303">
        <v>27</v>
      </c>
    </row>
    <row r="1398" spans="4:7" x14ac:dyDescent="0.2">
      <c r="D1398" s="133">
        <v>41484</v>
      </c>
      <c r="E1398" s="127">
        <v>1</v>
      </c>
      <c r="F1398" s="122" t="s">
        <v>211</v>
      </c>
      <c r="G1398" s="303">
        <v>26.8</v>
      </c>
    </row>
    <row r="1399" spans="4:7" x14ac:dyDescent="0.2">
      <c r="D1399" s="133">
        <v>41485</v>
      </c>
      <c r="E1399" s="127">
        <v>2</v>
      </c>
      <c r="F1399" s="122" t="s">
        <v>211</v>
      </c>
      <c r="G1399" s="303">
        <v>26.7</v>
      </c>
    </row>
    <row r="1400" spans="4:7" x14ac:dyDescent="0.2">
      <c r="D1400" s="133">
        <v>41486</v>
      </c>
      <c r="E1400" s="127">
        <v>3</v>
      </c>
      <c r="F1400" s="122" t="s">
        <v>211</v>
      </c>
      <c r="G1400" s="303">
        <v>24.5</v>
      </c>
    </row>
    <row r="1401" spans="4:7" x14ac:dyDescent="0.2">
      <c r="D1401" s="133">
        <v>41487</v>
      </c>
      <c r="E1401" s="127">
        <v>4</v>
      </c>
      <c r="F1401" s="122" t="s">
        <v>211</v>
      </c>
      <c r="G1401" s="303">
        <v>26.3</v>
      </c>
    </row>
    <row r="1402" spans="4:7" x14ac:dyDescent="0.2">
      <c r="D1402" s="133">
        <v>41488</v>
      </c>
      <c r="E1402" s="127">
        <v>5</v>
      </c>
      <c r="F1402" s="122" t="s">
        <v>211</v>
      </c>
      <c r="G1402" s="303">
        <v>26.3</v>
      </c>
    </row>
    <row r="1403" spans="4:7" x14ac:dyDescent="0.2">
      <c r="D1403" s="133">
        <v>41489</v>
      </c>
      <c r="E1403" s="127">
        <v>6</v>
      </c>
      <c r="F1403" s="122" t="s">
        <v>210</v>
      </c>
      <c r="G1403" s="303">
        <v>27.9</v>
      </c>
    </row>
    <row r="1404" spans="4:7" x14ac:dyDescent="0.2">
      <c r="D1404" s="133">
        <v>41490</v>
      </c>
      <c r="E1404" s="127">
        <v>7</v>
      </c>
      <c r="F1404" s="122" t="s">
        <v>210</v>
      </c>
      <c r="G1404" s="303">
        <v>26.3</v>
      </c>
    </row>
    <row r="1405" spans="4:7" x14ac:dyDescent="0.2">
      <c r="D1405" s="133">
        <v>41491</v>
      </c>
      <c r="E1405" s="127">
        <v>1</v>
      </c>
      <c r="F1405" s="122" t="s">
        <v>211</v>
      </c>
      <c r="G1405" s="303">
        <v>27</v>
      </c>
    </row>
    <row r="1406" spans="4:7" x14ac:dyDescent="0.2">
      <c r="D1406" s="133">
        <v>41492</v>
      </c>
      <c r="E1406" s="127">
        <v>2</v>
      </c>
      <c r="F1406" s="122" t="s">
        <v>211</v>
      </c>
      <c r="G1406" s="303">
        <v>24.2</v>
      </c>
    </row>
    <row r="1407" spans="4:7" x14ac:dyDescent="0.2">
      <c r="D1407" s="133">
        <v>41493</v>
      </c>
      <c r="E1407" s="127">
        <v>3</v>
      </c>
      <c r="F1407" s="122" t="s">
        <v>211</v>
      </c>
      <c r="G1407" s="303">
        <v>26.9</v>
      </c>
    </row>
    <row r="1408" spans="4:7" x14ac:dyDescent="0.2">
      <c r="D1408" s="133">
        <v>41494</v>
      </c>
      <c r="E1408" s="127">
        <v>4</v>
      </c>
      <c r="F1408" s="122" t="s">
        <v>211</v>
      </c>
      <c r="G1408" s="303">
        <v>26.7</v>
      </c>
    </row>
    <row r="1409" spans="4:7" x14ac:dyDescent="0.2">
      <c r="D1409" s="133">
        <v>41495</v>
      </c>
      <c r="E1409" s="127">
        <v>5</v>
      </c>
      <c r="F1409" s="122" t="s">
        <v>211</v>
      </c>
      <c r="G1409" s="303">
        <v>27.9</v>
      </c>
    </row>
    <row r="1410" spans="4:7" x14ac:dyDescent="0.2">
      <c r="D1410" s="133">
        <v>41496</v>
      </c>
      <c r="E1410" s="127">
        <v>6</v>
      </c>
      <c r="F1410" s="122" t="s">
        <v>210</v>
      </c>
      <c r="G1410" s="303">
        <v>28.3</v>
      </c>
    </row>
    <row r="1411" spans="4:7" x14ac:dyDescent="0.2">
      <c r="D1411" s="133">
        <v>41497</v>
      </c>
      <c r="E1411" s="127">
        <v>7</v>
      </c>
      <c r="F1411" s="122" t="s">
        <v>210</v>
      </c>
      <c r="G1411" s="303">
        <v>27.9</v>
      </c>
    </row>
    <row r="1412" spans="4:7" x14ac:dyDescent="0.2">
      <c r="D1412" s="133">
        <v>41498</v>
      </c>
      <c r="E1412" s="127">
        <v>1</v>
      </c>
      <c r="F1412" s="122" t="s">
        <v>211</v>
      </c>
      <c r="G1412" s="303">
        <v>26.3</v>
      </c>
    </row>
    <row r="1413" spans="4:7" x14ac:dyDescent="0.2">
      <c r="D1413" s="133">
        <v>41499</v>
      </c>
      <c r="E1413" s="127">
        <v>2</v>
      </c>
      <c r="F1413" s="122" t="s">
        <v>211</v>
      </c>
      <c r="G1413" s="303">
        <v>27.6</v>
      </c>
    </row>
    <row r="1414" spans="4:7" x14ac:dyDescent="0.2">
      <c r="D1414" s="133">
        <v>41500</v>
      </c>
      <c r="E1414" s="127">
        <v>3</v>
      </c>
      <c r="F1414" s="122" t="s">
        <v>211</v>
      </c>
      <c r="G1414" s="303">
        <v>27.2</v>
      </c>
    </row>
    <row r="1415" spans="4:7" x14ac:dyDescent="0.2">
      <c r="D1415" s="133">
        <v>41501</v>
      </c>
      <c r="E1415" s="127">
        <v>4</v>
      </c>
      <c r="F1415" s="122" t="s">
        <v>211</v>
      </c>
      <c r="G1415" s="303">
        <v>28.1</v>
      </c>
    </row>
    <row r="1416" spans="4:7" x14ac:dyDescent="0.2">
      <c r="D1416" s="133">
        <v>41502</v>
      </c>
      <c r="E1416" s="127">
        <v>5</v>
      </c>
      <c r="F1416" s="122" t="s">
        <v>211</v>
      </c>
      <c r="G1416" s="303">
        <v>27.5</v>
      </c>
    </row>
    <row r="1417" spans="4:7" x14ac:dyDescent="0.2">
      <c r="D1417" s="133">
        <v>41503</v>
      </c>
      <c r="E1417" s="127">
        <v>6</v>
      </c>
      <c r="F1417" s="122" t="s">
        <v>210</v>
      </c>
      <c r="G1417" s="303">
        <v>25.8</v>
      </c>
    </row>
    <row r="1418" spans="4:7" x14ac:dyDescent="0.2">
      <c r="D1418" s="133">
        <v>41504</v>
      </c>
      <c r="E1418" s="127">
        <v>7</v>
      </c>
      <c r="F1418" s="122" t="s">
        <v>210</v>
      </c>
      <c r="G1418" s="303">
        <v>26</v>
      </c>
    </row>
    <row r="1419" spans="4:7" x14ac:dyDescent="0.2">
      <c r="D1419" s="133">
        <v>41505</v>
      </c>
      <c r="E1419" s="127">
        <v>1</v>
      </c>
      <c r="F1419" s="122" t="s">
        <v>211</v>
      </c>
      <c r="G1419" s="303">
        <v>24.5</v>
      </c>
    </row>
    <row r="1420" spans="4:7" x14ac:dyDescent="0.2">
      <c r="D1420" s="133">
        <v>41506</v>
      </c>
      <c r="E1420" s="127">
        <v>2</v>
      </c>
      <c r="F1420" s="122" t="s">
        <v>211</v>
      </c>
      <c r="G1420" s="303">
        <v>23.5</v>
      </c>
    </row>
    <row r="1421" spans="4:7" x14ac:dyDescent="0.2">
      <c r="D1421" s="133">
        <v>41507</v>
      </c>
      <c r="E1421" s="127">
        <v>3</v>
      </c>
      <c r="F1421" s="122" t="s">
        <v>211</v>
      </c>
      <c r="G1421" s="303">
        <v>25.7</v>
      </c>
    </row>
    <row r="1422" spans="4:7" x14ac:dyDescent="0.2">
      <c r="D1422" s="133">
        <v>41508</v>
      </c>
      <c r="E1422" s="127">
        <v>4</v>
      </c>
      <c r="F1422" s="122" t="s">
        <v>211</v>
      </c>
      <c r="G1422" s="303">
        <v>27.5</v>
      </c>
    </row>
    <row r="1423" spans="4:7" x14ac:dyDescent="0.2">
      <c r="D1423" s="133">
        <v>41509</v>
      </c>
      <c r="E1423" s="127">
        <v>5</v>
      </c>
      <c r="F1423" s="122" t="s">
        <v>211</v>
      </c>
      <c r="G1423" s="303" t="s">
        <v>270</v>
      </c>
    </row>
    <row r="1424" spans="4:7" x14ac:dyDescent="0.2">
      <c r="D1424" s="133">
        <v>41510</v>
      </c>
      <c r="E1424" s="127">
        <v>6</v>
      </c>
      <c r="F1424" s="122" t="s">
        <v>210</v>
      </c>
      <c r="G1424" s="303">
        <v>25.1</v>
      </c>
    </row>
    <row r="1425" spans="4:7" x14ac:dyDescent="0.2">
      <c r="D1425" s="133">
        <v>41511</v>
      </c>
      <c r="E1425" s="127">
        <v>7</v>
      </c>
      <c r="F1425" s="122" t="s">
        <v>210</v>
      </c>
      <c r="G1425" s="303">
        <v>27.7</v>
      </c>
    </row>
    <row r="1426" spans="4:7" x14ac:dyDescent="0.2">
      <c r="D1426" s="133">
        <v>41512</v>
      </c>
      <c r="E1426" s="127">
        <v>1</v>
      </c>
      <c r="F1426" s="122" t="s">
        <v>211</v>
      </c>
      <c r="G1426" s="303">
        <v>27.1</v>
      </c>
    </row>
    <row r="1427" spans="4:7" x14ac:dyDescent="0.2">
      <c r="D1427" s="133">
        <v>41513</v>
      </c>
      <c r="E1427" s="127">
        <v>2</v>
      </c>
      <c r="F1427" s="122" t="s">
        <v>211</v>
      </c>
      <c r="G1427" s="303">
        <v>28.1</v>
      </c>
    </row>
    <row r="1428" spans="4:7" x14ac:dyDescent="0.2">
      <c r="D1428" s="133">
        <v>41514</v>
      </c>
      <c r="E1428" s="127">
        <v>3</v>
      </c>
      <c r="F1428" s="122" t="s">
        <v>211</v>
      </c>
      <c r="G1428" s="303">
        <v>28.7</v>
      </c>
    </row>
    <row r="1429" spans="4:7" x14ac:dyDescent="0.2">
      <c r="D1429" s="133">
        <v>41515</v>
      </c>
      <c r="E1429" s="127">
        <v>4</v>
      </c>
      <c r="F1429" s="122" t="s">
        <v>211</v>
      </c>
      <c r="G1429" s="303">
        <v>28.4</v>
      </c>
    </row>
    <row r="1430" spans="4:7" x14ac:dyDescent="0.2">
      <c r="D1430" s="133">
        <v>41516</v>
      </c>
      <c r="E1430" s="127">
        <v>5</v>
      </c>
      <c r="F1430" s="122" t="s">
        <v>211</v>
      </c>
      <c r="G1430" s="303">
        <v>24.2</v>
      </c>
    </row>
    <row r="1431" spans="4:7" x14ac:dyDescent="0.2">
      <c r="D1431" s="133">
        <v>41517</v>
      </c>
      <c r="E1431" s="127">
        <v>6</v>
      </c>
      <c r="F1431" s="122" t="s">
        <v>210</v>
      </c>
      <c r="G1431" s="303">
        <v>25.2</v>
      </c>
    </row>
    <row r="1432" spans="4:7" x14ac:dyDescent="0.2">
      <c r="D1432" s="133">
        <v>41518</v>
      </c>
      <c r="E1432" s="127">
        <v>7</v>
      </c>
      <c r="F1432" s="122" t="s">
        <v>210</v>
      </c>
      <c r="G1432" s="303">
        <v>27.7</v>
      </c>
    </row>
    <row r="1433" spans="4:7" x14ac:dyDescent="0.2">
      <c r="D1433" s="133">
        <v>41519</v>
      </c>
      <c r="E1433" s="127">
        <v>1</v>
      </c>
      <c r="F1433" s="122" t="s">
        <v>211</v>
      </c>
      <c r="G1433" s="303">
        <v>27.9</v>
      </c>
    </row>
    <row r="1434" spans="4:7" x14ac:dyDescent="0.2">
      <c r="D1434" s="133">
        <v>41520</v>
      </c>
      <c r="E1434" s="127">
        <v>2</v>
      </c>
      <c r="F1434" s="122" t="s">
        <v>211</v>
      </c>
      <c r="G1434" s="303">
        <v>27.4</v>
      </c>
    </row>
    <row r="1435" spans="4:7" x14ac:dyDescent="0.2">
      <c r="D1435" s="133">
        <v>41521</v>
      </c>
      <c r="E1435" s="127">
        <v>3</v>
      </c>
      <c r="F1435" s="122" t="s">
        <v>211</v>
      </c>
      <c r="G1435" s="303">
        <v>28</v>
      </c>
    </row>
    <row r="1436" spans="4:7" x14ac:dyDescent="0.2">
      <c r="D1436" s="133">
        <v>41522</v>
      </c>
      <c r="E1436" s="127">
        <v>4</v>
      </c>
      <c r="F1436" s="122" t="s">
        <v>211</v>
      </c>
      <c r="G1436" s="303">
        <v>27.5</v>
      </c>
    </row>
    <row r="1437" spans="4:7" x14ac:dyDescent="0.2">
      <c r="D1437" s="133">
        <v>41523</v>
      </c>
      <c r="E1437" s="127">
        <v>5</v>
      </c>
      <c r="F1437" s="122" t="s">
        <v>211</v>
      </c>
      <c r="G1437" s="303">
        <v>24.2</v>
      </c>
    </row>
    <row r="1438" spans="4:7" x14ac:dyDescent="0.2">
      <c r="D1438" s="133">
        <v>41524</v>
      </c>
      <c r="E1438" s="127">
        <v>8</v>
      </c>
      <c r="F1438" s="122" t="s">
        <v>210</v>
      </c>
      <c r="G1438" s="303">
        <v>25</v>
      </c>
    </row>
    <row r="1439" spans="4:7" x14ac:dyDescent="0.2">
      <c r="D1439" s="133">
        <v>41525</v>
      </c>
      <c r="E1439" s="127">
        <v>7</v>
      </c>
      <c r="F1439" s="122" t="s">
        <v>210</v>
      </c>
      <c r="G1439" s="303">
        <v>27</v>
      </c>
    </row>
    <row r="1440" spans="4:7" x14ac:dyDescent="0.2">
      <c r="D1440" s="133">
        <v>41526</v>
      </c>
      <c r="E1440" s="127">
        <v>1</v>
      </c>
      <c r="F1440" s="122" t="s">
        <v>211</v>
      </c>
      <c r="G1440" s="303">
        <v>26.8</v>
      </c>
    </row>
    <row r="1441" spans="4:7" x14ac:dyDescent="0.2">
      <c r="D1441" s="133">
        <v>41527</v>
      </c>
      <c r="E1441" s="127">
        <v>2</v>
      </c>
      <c r="F1441" s="122" t="s">
        <v>211</v>
      </c>
      <c r="G1441" s="303">
        <v>27.9</v>
      </c>
    </row>
    <row r="1442" spans="4:7" x14ac:dyDescent="0.2">
      <c r="D1442" s="133">
        <v>41528</v>
      </c>
      <c r="E1442" s="127">
        <v>3</v>
      </c>
      <c r="F1442" s="122" t="s">
        <v>211</v>
      </c>
      <c r="G1442" s="303">
        <v>26.1</v>
      </c>
    </row>
    <row r="1443" spans="4:7" x14ac:dyDescent="0.2">
      <c r="D1443" s="133">
        <v>41529</v>
      </c>
      <c r="E1443" s="127">
        <v>4</v>
      </c>
      <c r="F1443" s="122" t="s">
        <v>211</v>
      </c>
      <c r="G1443" s="303">
        <v>27.2</v>
      </c>
    </row>
    <row r="1444" spans="4:7" x14ac:dyDescent="0.2">
      <c r="D1444" s="133">
        <v>41530</v>
      </c>
      <c r="E1444" s="127">
        <v>5</v>
      </c>
      <c r="F1444" s="122" t="s">
        <v>211</v>
      </c>
      <c r="G1444" s="303">
        <v>27.5</v>
      </c>
    </row>
    <row r="1445" spans="4:7" x14ac:dyDescent="0.2">
      <c r="D1445" s="133">
        <v>41531</v>
      </c>
      <c r="E1445" s="127">
        <v>6</v>
      </c>
      <c r="F1445" s="122" t="s">
        <v>210</v>
      </c>
      <c r="G1445" s="303">
        <v>26.9</v>
      </c>
    </row>
    <row r="1446" spans="4:7" x14ac:dyDescent="0.2">
      <c r="D1446" s="133">
        <v>41532</v>
      </c>
      <c r="E1446" s="127">
        <v>7</v>
      </c>
      <c r="F1446" s="122" t="s">
        <v>210</v>
      </c>
      <c r="G1446" s="303">
        <v>27.3</v>
      </c>
    </row>
    <row r="1447" spans="4:7" x14ac:dyDescent="0.2">
      <c r="D1447" s="133">
        <v>41533</v>
      </c>
      <c r="E1447" s="127">
        <v>1</v>
      </c>
      <c r="F1447" s="122" t="s">
        <v>211</v>
      </c>
      <c r="G1447" s="303">
        <v>27.7</v>
      </c>
    </row>
    <row r="1448" spans="4:7" x14ac:dyDescent="0.2">
      <c r="D1448" s="133">
        <v>41534</v>
      </c>
      <c r="E1448" s="127">
        <v>2</v>
      </c>
      <c r="F1448" s="122" t="s">
        <v>211</v>
      </c>
      <c r="G1448" s="303">
        <v>27</v>
      </c>
    </row>
    <row r="1449" spans="4:7" x14ac:dyDescent="0.2">
      <c r="D1449" s="133">
        <v>41535</v>
      </c>
      <c r="E1449" s="127">
        <v>3</v>
      </c>
      <c r="F1449" s="122" t="s">
        <v>211</v>
      </c>
      <c r="G1449" s="303">
        <v>28.9</v>
      </c>
    </row>
    <row r="1450" spans="4:7" x14ac:dyDescent="0.2">
      <c r="D1450" s="133">
        <v>41536</v>
      </c>
      <c r="E1450" s="127">
        <v>4</v>
      </c>
      <c r="F1450" s="122" t="s">
        <v>211</v>
      </c>
      <c r="G1450" s="303">
        <v>28.1</v>
      </c>
    </row>
    <row r="1451" spans="4:7" x14ac:dyDescent="0.2">
      <c r="D1451" s="133">
        <v>41537</v>
      </c>
      <c r="E1451" s="127">
        <v>5</v>
      </c>
      <c r="F1451" s="122" t="s">
        <v>211</v>
      </c>
      <c r="G1451" s="303">
        <v>28</v>
      </c>
    </row>
    <row r="1452" spans="4:7" x14ac:dyDescent="0.2">
      <c r="D1452" s="133">
        <v>41538</v>
      </c>
      <c r="E1452" s="127">
        <v>6</v>
      </c>
      <c r="F1452" s="122" t="s">
        <v>210</v>
      </c>
      <c r="G1452" s="303">
        <v>27.9</v>
      </c>
    </row>
    <row r="1453" spans="4:7" x14ac:dyDescent="0.2">
      <c r="D1453" s="133">
        <v>41539</v>
      </c>
      <c r="E1453" s="127">
        <v>7</v>
      </c>
      <c r="F1453" s="122" t="s">
        <v>210</v>
      </c>
      <c r="G1453" s="303">
        <v>27</v>
      </c>
    </row>
    <row r="1454" spans="4:7" x14ac:dyDescent="0.2">
      <c r="D1454" s="133">
        <v>41540</v>
      </c>
      <c r="E1454" s="127">
        <v>1</v>
      </c>
      <c r="F1454" s="122" t="s">
        <v>211</v>
      </c>
      <c r="G1454" s="303">
        <v>28.1</v>
      </c>
    </row>
    <row r="1455" spans="4:7" x14ac:dyDescent="0.2">
      <c r="D1455" s="133">
        <v>41541</v>
      </c>
      <c r="E1455" s="127">
        <v>2</v>
      </c>
      <c r="F1455" s="122" t="s">
        <v>211</v>
      </c>
      <c r="G1455" s="303">
        <v>29.2</v>
      </c>
    </row>
    <row r="1456" spans="4:7" x14ac:dyDescent="0.2">
      <c r="D1456" s="133">
        <v>41542</v>
      </c>
      <c r="E1456" s="127">
        <v>3</v>
      </c>
      <c r="F1456" s="122" t="s">
        <v>211</v>
      </c>
      <c r="G1456" s="303">
        <v>27.7</v>
      </c>
    </row>
    <row r="1457" spans="4:7" x14ac:dyDescent="0.2">
      <c r="D1457" s="133">
        <v>41543</v>
      </c>
      <c r="E1457" s="127">
        <v>4</v>
      </c>
      <c r="F1457" s="122" t="s">
        <v>211</v>
      </c>
      <c r="G1457" s="303">
        <v>28.6</v>
      </c>
    </row>
    <row r="1458" spans="4:7" x14ac:dyDescent="0.2">
      <c r="D1458" s="133">
        <v>41544</v>
      </c>
      <c r="E1458" s="127">
        <v>5</v>
      </c>
      <c r="F1458" s="122" t="s">
        <v>211</v>
      </c>
      <c r="G1458" s="303">
        <v>28.5</v>
      </c>
    </row>
    <row r="1459" spans="4:7" x14ac:dyDescent="0.2">
      <c r="D1459" s="133">
        <v>41545</v>
      </c>
      <c r="E1459" s="127">
        <v>6</v>
      </c>
      <c r="F1459" s="122" t="s">
        <v>210</v>
      </c>
      <c r="G1459" s="303">
        <v>27.9</v>
      </c>
    </row>
    <row r="1460" spans="4:7" x14ac:dyDescent="0.2">
      <c r="D1460" s="133">
        <v>41546</v>
      </c>
      <c r="E1460" s="127">
        <v>7</v>
      </c>
      <c r="F1460" s="122" t="s">
        <v>210</v>
      </c>
      <c r="G1460" s="303">
        <v>28.5</v>
      </c>
    </row>
    <row r="1461" spans="4:7" x14ac:dyDescent="0.2">
      <c r="D1461" s="133">
        <v>41547</v>
      </c>
      <c r="E1461" s="127">
        <v>1</v>
      </c>
      <c r="F1461" s="122" t="s">
        <v>211</v>
      </c>
      <c r="G1461" s="303">
        <v>27.4</v>
      </c>
    </row>
    <row r="1462" spans="4:7" x14ac:dyDescent="0.2">
      <c r="D1462" s="133">
        <v>41548</v>
      </c>
      <c r="E1462" s="127">
        <v>2</v>
      </c>
      <c r="F1462" s="122" t="s">
        <v>211</v>
      </c>
      <c r="G1462" s="303">
        <v>28.9</v>
      </c>
    </row>
    <row r="1463" spans="4:7" x14ac:dyDescent="0.2">
      <c r="D1463" s="133">
        <v>41549</v>
      </c>
      <c r="E1463" s="127">
        <v>3</v>
      </c>
      <c r="F1463" s="122" t="s">
        <v>211</v>
      </c>
      <c r="G1463" s="303" t="s">
        <v>270</v>
      </c>
    </row>
    <row r="1464" spans="4:7" x14ac:dyDescent="0.2">
      <c r="D1464" s="133">
        <v>41550</v>
      </c>
      <c r="E1464" s="127">
        <v>4</v>
      </c>
      <c r="F1464" s="122" t="s">
        <v>211</v>
      </c>
      <c r="G1464" s="303" t="s">
        <v>270</v>
      </c>
    </row>
    <row r="1465" spans="4:7" x14ac:dyDescent="0.2">
      <c r="D1465" s="133">
        <v>41551</v>
      </c>
      <c r="E1465" s="127">
        <v>5</v>
      </c>
      <c r="F1465" s="122" t="s">
        <v>211</v>
      </c>
      <c r="G1465" s="303" t="s">
        <v>270</v>
      </c>
    </row>
    <row r="1466" spans="4:7" x14ac:dyDescent="0.2">
      <c r="D1466" s="133">
        <v>41552</v>
      </c>
      <c r="E1466" s="127">
        <v>6</v>
      </c>
      <c r="F1466" s="122" t="s">
        <v>210</v>
      </c>
      <c r="G1466" s="303" t="s">
        <v>270</v>
      </c>
    </row>
    <row r="1467" spans="4:7" x14ac:dyDescent="0.2">
      <c r="D1467" s="133">
        <v>41553</v>
      </c>
      <c r="E1467" s="127">
        <v>7</v>
      </c>
      <c r="F1467" s="122" t="s">
        <v>210</v>
      </c>
      <c r="G1467" s="303" t="s">
        <v>270</v>
      </c>
    </row>
    <row r="1468" spans="4:7" x14ac:dyDescent="0.2">
      <c r="D1468" s="133">
        <v>41554</v>
      </c>
      <c r="E1468" s="127">
        <v>1</v>
      </c>
      <c r="F1468" s="122" t="s">
        <v>211</v>
      </c>
      <c r="G1468" s="303" t="s">
        <v>270</v>
      </c>
    </row>
    <row r="1469" spans="4:7" x14ac:dyDescent="0.2">
      <c r="D1469" s="133">
        <v>41555</v>
      </c>
      <c r="E1469" s="127">
        <v>2</v>
      </c>
      <c r="F1469" s="122" t="s">
        <v>211</v>
      </c>
      <c r="G1469" s="303" t="s">
        <v>270</v>
      </c>
    </row>
    <row r="1470" spans="4:7" x14ac:dyDescent="0.2">
      <c r="D1470" s="133">
        <v>41556</v>
      </c>
      <c r="E1470" s="127">
        <v>3</v>
      </c>
      <c r="F1470" s="122" t="s">
        <v>211</v>
      </c>
      <c r="G1470" s="303" t="s">
        <v>270</v>
      </c>
    </row>
    <row r="1471" spans="4:7" x14ac:dyDescent="0.2">
      <c r="D1471" s="133">
        <v>41557</v>
      </c>
      <c r="E1471" s="127">
        <v>4</v>
      </c>
      <c r="F1471" s="122" t="s">
        <v>211</v>
      </c>
      <c r="G1471" s="303" t="s">
        <v>270</v>
      </c>
    </row>
    <row r="1472" spans="4:7" x14ac:dyDescent="0.2">
      <c r="D1472" s="133">
        <v>41558</v>
      </c>
      <c r="E1472" s="127">
        <v>5</v>
      </c>
      <c r="F1472" s="122" t="s">
        <v>211</v>
      </c>
      <c r="G1472" s="303" t="s">
        <v>270</v>
      </c>
    </row>
    <row r="1473" spans="4:7" x14ac:dyDescent="0.2">
      <c r="D1473" s="133">
        <v>41559</v>
      </c>
      <c r="E1473" s="127">
        <v>8</v>
      </c>
      <c r="F1473" s="122" t="s">
        <v>210</v>
      </c>
      <c r="G1473" s="303" t="s">
        <v>270</v>
      </c>
    </row>
    <row r="1474" spans="4:7" x14ac:dyDescent="0.2">
      <c r="D1474" s="133">
        <v>41560</v>
      </c>
      <c r="E1474" s="127">
        <v>7</v>
      </c>
      <c r="F1474" s="122" t="s">
        <v>210</v>
      </c>
      <c r="G1474" s="303" t="s">
        <v>270</v>
      </c>
    </row>
    <row r="1475" spans="4:7" x14ac:dyDescent="0.2">
      <c r="D1475" s="133">
        <v>41561</v>
      </c>
      <c r="E1475" s="127">
        <v>1</v>
      </c>
      <c r="F1475" s="122" t="s">
        <v>211</v>
      </c>
      <c r="G1475" s="303" t="s">
        <v>270</v>
      </c>
    </row>
    <row r="1476" spans="4:7" x14ac:dyDescent="0.2">
      <c r="D1476" s="133">
        <v>41562</v>
      </c>
      <c r="E1476" s="127">
        <v>2</v>
      </c>
      <c r="F1476" s="122" t="s">
        <v>211</v>
      </c>
      <c r="G1476" s="303" t="s">
        <v>270</v>
      </c>
    </row>
    <row r="1477" spans="4:7" x14ac:dyDescent="0.2">
      <c r="D1477" s="133">
        <v>41563</v>
      </c>
      <c r="E1477" s="127">
        <v>3</v>
      </c>
      <c r="F1477" s="122" t="s">
        <v>211</v>
      </c>
      <c r="G1477" s="303" t="s">
        <v>270</v>
      </c>
    </row>
    <row r="1478" spans="4:7" x14ac:dyDescent="0.2">
      <c r="D1478" s="133">
        <v>41564</v>
      </c>
      <c r="E1478" s="127">
        <v>4</v>
      </c>
      <c r="F1478" s="122" t="s">
        <v>211</v>
      </c>
      <c r="G1478" s="303" t="s">
        <v>270</v>
      </c>
    </row>
    <row r="1479" spans="4:7" x14ac:dyDescent="0.2">
      <c r="D1479" s="133">
        <v>41565</v>
      </c>
      <c r="E1479" s="127">
        <v>5</v>
      </c>
      <c r="F1479" s="122" t="s">
        <v>211</v>
      </c>
      <c r="G1479" s="303" t="s">
        <v>270</v>
      </c>
    </row>
    <row r="1480" spans="4:7" x14ac:dyDescent="0.2">
      <c r="D1480" s="133">
        <v>41566</v>
      </c>
      <c r="E1480" s="127">
        <v>6</v>
      </c>
      <c r="F1480" s="122" t="s">
        <v>210</v>
      </c>
      <c r="G1480" s="303" t="s">
        <v>270</v>
      </c>
    </row>
    <row r="1481" spans="4:7" x14ac:dyDescent="0.2">
      <c r="D1481" s="133">
        <v>41567</v>
      </c>
      <c r="E1481" s="127">
        <v>7</v>
      </c>
      <c r="F1481" s="122" t="s">
        <v>210</v>
      </c>
      <c r="G1481" s="303" t="s">
        <v>270</v>
      </c>
    </row>
    <row r="1482" spans="4:7" x14ac:dyDescent="0.2">
      <c r="D1482" s="133">
        <v>41568</v>
      </c>
      <c r="E1482" s="127">
        <v>1</v>
      </c>
      <c r="F1482" s="122" t="s">
        <v>211</v>
      </c>
      <c r="G1482" s="303" t="s">
        <v>270</v>
      </c>
    </row>
    <row r="1483" spans="4:7" x14ac:dyDescent="0.2">
      <c r="D1483" s="133">
        <v>41569</v>
      </c>
      <c r="E1483" s="127">
        <v>2</v>
      </c>
      <c r="F1483" s="122" t="s">
        <v>211</v>
      </c>
      <c r="G1483" s="303" t="s">
        <v>270</v>
      </c>
    </row>
    <row r="1484" spans="4:7" x14ac:dyDescent="0.2">
      <c r="D1484" s="133">
        <v>41570</v>
      </c>
      <c r="E1484" s="127">
        <v>3</v>
      </c>
      <c r="F1484" s="122" t="s">
        <v>211</v>
      </c>
      <c r="G1484" s="303" t="s">
        <v>270</v>
      </c>
    </row>
    <row r="1485" spans="4:7" x14ac:dyDescent="0.2">
      <c r="D1485" s="133">
        <v>41571</v>
      </c>
      <c r="E1485" s="127">
        <v>4</v>
      </c>
      <c r="F1485" s="122" t="s">
        <v>211</v>
      </c>
      <c r="G1485" s="303" t="s">
        <v>270</v>
      </c>
    </row>
    <row r="1486" spans="4:7" x14ac:dyDescent="0.2">
      <c r="D1486" s="133">
        <v>41572</v>
      </c>
      <c r="E1486" s="127">
        <v>5</v>
      </c>
      <c r="F1486" s="122" t="s">
        <v>211</v>
      </c>
      <c r="G1486" s="303" t="s">
        <v>270</v>
      </c>
    </row>
    <row r="1487" spans="4:7" x14ac:dyDescent="0.2">
      <c r="D1487" s="133">
        <v>41573</v>
      </c>
      <c r="E1487" s="127">
        <v>6</v>
      </c>
      <c r="F1487" s="122" t="s">
        <v>210</v>
      </c>
      <c r="G1487" s="303" t="s">
        <v>270</v>
      </c>
    </row>
    <row r="1488" spans="4:7" x14ac:dyDescent="0.2">
      <c r="D1488" s="133">
        <v>41574</v>
      </c>
      <c r="E1488" s="127">
        <v>7</v>
      </c>
      <c r="F1488" s="122" t="s">
        <v>210</v>
      </c>
      <c r="G1488" s="303" t="s">
        <v>270</v>
      </c>
    </row>
    <row r="1489" spans="4:7" x14ac:dyDescent="0.2">
      <c r="D1489" s="133">
        <v>41575</v>
      </c>
      <c r="E1489" s="127">
        <v>1</v>
      </c>
      <c r="F1489" s="122" t="s">
        <v>211</v>
      </c>
      <c r="G1489" s="303" t="s">
        <v>270</v>
      </c>
    </row>
    <row r="1490" spans="4:7" x14ac:dyDescent="0.2">
      <c r="D1490" s="133">
        <v>41576</v>
      </c>
      <c r="E1490" s="127">
        <v>2</v>
      </c>
      <c r="F1490" s="122" t="s">
        <v>211</v>
      </c>
      <c r="G1490" s="303" t="s">
        <v>270</v>
      </c>
    </row>
    <row r="1491" spans="4:7" x14ac:dyDescent="0.2">
      <c r="D1491" s="133">
        <v>41577</v>
      </c>
      <c r="E1491" s="127">
        <v>3</v>
      </c>
      <c r="F1491" s="122" t="s">
        <v>211</v>
      </c>
      <c r="G1491" s="303" t="s">
        <v>270</v>
      </c>
    </row>
    <row r="1492" spans="4:7" x14ac:dyDescent="0.2">
      <c r="D1492" s="133">
        <v>41578</v>
      </c>
      <c r="E1492" s="127">
        <v>4</v>
      </c>
      <c r="F1492" s="122" t="s">
        <v>211</v>
      </c>
      <c r="G1492" s="303" t="s">
        <v>270</v>
      </c>
    </row>
    <row r="1493" spans="4:7" x14ac:dyDescent="0.2">
      <c r="D1493" s="133">
        <v>41579</v>
      </c>
      <c r="E1493" s="127">
        <v>5</v>
      </c>
      <c r="F1493" s="122" t="s">
        <v>211</v>
      </c>
      <c r="G1493" s="303" t="s">
        <v>270</v>
      </c>
    </row>
    <row r="1494" spans="4:7" x14ac:dyDescent="0.2">
      <c r="D1494" s="133">
        <v>41580</v>
      </c>
      <c r="E1494" s="127">
        <v>8</v>
      </c>
      <c r="F1494" s="122" t="s">
        <v>210</v>
      </c>
      <c r="G1494" s="303" t="s">
        <v>270</v>
      </c>
    </row>
    <row r="1495" spans="4:7" x14ac:dyDescent="0.2">
      <c r="D1495" s="133">
        <v>41581</v>
      </c>
      <c r="E1495" s="127">
        <v>7</v>
      </c>
      <c r="F1495" s="122" t="s">
        <v>210</v>
      </c>
      <c r="G1495" s="303" t="s">
        <v>270</v>
      </c>
    </row>
    <row r="1496" spans="4:7" x14ac:dyDescent="0.2">
      <c r="D1496" s="133">
        <v>41582</v>
      </c>
      <c r="E1496" s="127">
        <v>1</v>
      </c>
      <c r="F1496" s="122" t="s">
        <v>211</v>
      </c>
      <c r="G1496" s="303" t="s">
        <v>270</v>
      </c>
    </row>
    <row r="1497" spans="4:7" x14ac:dyDescent="0.2">
      <c r="D1497" s="133">
        <v>41583</v>
      </c>
      <c r="E1497" s="127">
        <v>2</v>
      </c>
      <c r="F1497" s="122" t="s">
        <v>211</v>
      </c>
      <c r="G1497" s="303" t="s">
        <v>270</v>
      </c>
    </row>
    <row r="1498" spans="4:7" x14ac:dyDescent="0.2">
      <c r="D1498" s="133">
        <v>41584</v>
      </c>
      <c r="E1498" s="127">
        <v>3</v>
      </c>
      <c r="F1498" s="122" t="s">
        <v>211</v>
      </c>
      <c r="G1498" s="303" t="s">
        <v>270</v>
      </c>
    </row>
    <row r="1499" spans="4:7" x14ac:dyDescent="0.2">
      <c r="D1499" s="133">
        <v>41585</v>
      </c>
      <c r="E1499" s="127">
        <v>4</v>
      </c>
      <c r="F1499" s="122" t="s">
        <v>211</v>
      </c>
      <c r="G1499" s="303" t="s">
        <v>270</v>
      </c>
    </row>
    <row r="1500" spans="4:7" x14ac:dyDescent="0.2">
      <c r="D1500" s="133">
        <v>41586</v>
      </c>
      <c r="E1500" s="127">
        <v>5</v>
      </c>
      <c r="F1500" s="122" t="s">
        <v>211</v>
      </c>
      <c r="G1500" s="303" t="s">
        <v>270</v>
      </c>
    </row>
    <row r="1501" spans="4:7" x14ac:dyDescent="0.2">
      <c r="D1501" s="133">
        <v>41587</v>
      </c>
      <c r="E1501" s="127">
        <v>6</v>
      </c>
      <c r="F1501" s="122" t="s">
        <v>210</v>
      </c>
      <c r="G1501" s="303" t="s">
        <v>270</v>
      </c>
    </row>
    <row r="1502" spans="4:7" x14ac:dyDescent="0.2">
      <c r="D1502" s="133">
        <v>41588</v>
      </c>
      <c r="E1502" s="127">
        <v>7</v>
      </c>
      <c r="F1502" s="122" t="s">
        <v>210</v>
      </c>
      <c r="G1502" s="303" t="s">
        <v>270</v>
      </c>
    </row>
    <row r="1503" spans="4:7" x14ac:dyDescent="0.2">
      <c r="D1503" s="133">
        <v>41589</v>
      </c>
      <c r="E1503" s="127">
        <v>1</v>
      </c>
      <c r="F1503" s="122" t="s">
        <v>211</v>
      </c>
      <c r="G1503" s="303" t="s">
        <v>270</v>
      </c>
    </row>
    <row r="1504" spans="4:7" x14ac:dyDescent="0.2">
      <c r="D1504" s="133">
        <v>41590</v>
      </c>
      <c r="E1504" s="127">
        <v>2</v>
      </c>
      <c r="F1504" s="122" t="s">
        <v>211</v>
      </c>
      <c r="G1504" s="303" t="s">
        <v>270</v>
      </c>
    </row>
    <row r="1505" spans="4:7" x14ac:dyDescent="0.2">
      <c r="D1505" s="133">
        <v>41591</v>
      </c>
      <c r="E1505" s="127">
        <v>3</v>
      </c>
      <c r="F1505" s="122" t="s">
        <v>211</v>
      </c>
      <c r="G1505" s="303" t="s">
        <v>270</v>
      </c>
    </row>
    <row r="1506" spans="4:7" x14ac:dyDescent="0.2">
      <c r="D1506" s="133">
        <v>41592</v>
      </c>
      <c r="E1506" s="127">
        <v>4</v>
      </c>
      <c r="F1506" s="122" t="s">
        <v>211</v>
      </c>
      <c r="G1506" s="303" t="s">
        <v>270</v>
      </c>
    </row>
    <row r="1507" spans="4:7" x14ac:dyDescent="0.2">
      <c r="D1507" s="133">
        <v>41593</v>
      </c>
      <c r="E1507" s="127">
        <v>8</v>
      </c>
      <c r="F1507" s="122" t="s">
        <v>210</v>
      </c>
      <c r="G1507" s="303" t="s">
        <v>270</v>
      </c>
    </row>
    <row r="1508" spans="4:7" x14ac:dyDescent="0.2">
      <c r="D1508" s="133">
        <v>41594</v>
      </c>
      <c r="E1508" s="127">
        <v>6</v>
      </c>
      <c r="F1508" s="122" t="s">
        <v>210</v>
      </c>
      <c r="G1508" s="303" t="s">
        <v>270</v>
      </c>
    </row>
    <row r="1509" spans="4:7" x14ac:dyDescent="0.2">
      <c r="D1509" s="133">
        <v>41595</v>
      </c>
      <c r="E1509" s="127">
        <v>7</v>
      </c>
      <c r="F1509" s="122" t="s">
        <v>210</v>
      </c>
      <c r="G1509" s="303" t="s">
        <v>270</v>
      </c>
    </row>
    <row r="1510" spans="4:7" x14ac:dyDescent="0.2">
      <c r="D1510" s="133">
        <v>41596</v>
      </c>
      <c r="E1510" s="127">
        <v>1</v>
      </c>
      <c r="F1510" s="122" t="s">
        <v>211</v>
      </c>
      <c r="G1510" s="303" t="s">
        <v>270</v>
      </c>
    </row>
    <row r="1511" spans="4:7" x14ac:dyDescent="0.2">
      <c r="D1511" s="133">
        <v>41597</v>
      </c>
      <c r="E1511" s="127">
        <v>2</v>
      </c>
      <c r="F1511" s="122" t="s">
        <v>211</v>
      </c>
      <c r="G1511" s="303" t="s">
        <v>270</v>
      </c>
    </row>
    <row r="1512" spans="4:7" x14ac:dyDescent="0.2">
      <c r="D1512" s="133">
        <v>41598</v>
      </c>
      <c r="E1512" s="127">
        <v>3</v>
      </c>
      <c r="F1512" s="122" t="s">
        <v>211</v>
      </c>
      <c r="G1512" s="303" t="s">
        <v>270</v>
      </c>
    </row>
    <row r="1513" spans="4:7" x14ac:dyDescent="0.2">
      <c r="D1513" s="133">
        <v>41599</v>
      </c>
      <c r="E1513" s="127">
        <v>4</v>
      </c>
      <c r="F1513" s="122" t="s">
        <v>211</v>
      </c>
      <c r="G1513" s="303" t="s">
        <v>270</v>
      </c>
    </row>
    <row r="1514" spans="4:7" x14ac:dyDescent="0.2">
      <c r="D1514" s="133">
        <v>41600</v>
      </c>
      <c r="E1514" s="127">
        <v>5</v>
      </c>
      <c r="F1514" s="122" t="s">
        <v>211</v>
      </c>
      <c r="G1514" s="303" t="s">
        <v>270</v>
      </c>
    </row>
    <row r="1515" spans="4:7" x14ac:dyDescent="0.2">
      <c r="D1515" s="133">
        <v>41601</v>
      </c>
      <c r="E1515" s="127">
        <v>6</v>
      </c>
      <c r="F1515" s="122" t="s">
        <v>210</v>
      </c>
      <c r="G1515" s="303" t="s">
        <v>270</v>
      </c>
    </row>
    <row r="1516" spans="4:7" x14ac:dyDescent="0.2">
      <c r="D1516" s="133">
        <v>41602</v>
      </c>
      <c r="E1516" s="127">
        <v>7</v>
      </c>
      <c r="F1516" s="122" t="s">
        <v>210</v>
      </c>
      <c r="G1516" s="303" t="s">
        <v>270</v>
      </c>
    </row>
    <row r="1517" spans="4:7" x14ac:dyDescent="0.2">
      <c r="D1517" s="133">
        <v>41603</v>
      </c>
      <c r="E1517" s="127">
        <v>1</v>
      </c>
      <c r="F1517" s="122" t="s">
        <v>211</v>
      </c>
      <c r="G1517" s="303" t="s">
        <v>270</v>
      </c>
    </row>
    <row r="1518" spans="4:7" x14ac:dyDescent="0.2">
      <c r="D1518" s="133">
        <v>41604</v>
      </c>
      <c r="E1518" s="127">
        <v>2</v>
      </c>
      <c r="F1518" s="122" t="s">
        <v>211</v>
      </c>
      <c r="G1518" s="303" t="s">
        <v>270</v>
      </c>
    </row>
    <row r="1519" spans="4:7" x14ac:dyDescent="0.2">
      <c r="D1519" s="133">
        <v>41605</v>
      </c>
      <c r="E1519" s="127">
        <v>3</v>
      </c>
      <c r="F1519" s="122" t="s">
        <v>211</v>
      </c>
      <c r="G1519" s="303" t="s">
        <v>270</v>
      </c>
    </row>
    <row r="1520" spans="4:7" x14ac:dyDescent="0.2">
      <c r="D1520" s="133">
        <v>41606</v>
      </c>
      <c r="E1520" s="127">
        <v>4</v>
      </c>
      <c r="F1520" s="122" t="s">
        <v>211</v>
      </c>
      <c r="G1520" s="303" t="s">
        <v>270</v>
      </c>
    </row>
    <row r="1521" spans="4:7" x14ac:dyDescent="0.2">
      <c r="D1521" s="133">
        <v>41607</v>
      </c>
      <c r="E1521" s="127">
        <v>5</v>
      </c>
      <c r="F1521" s="122" t="s">
        <v>211</v>
      </c>
      <c r="G1521" s="303" t="s">
        <v>270</v>
      </c>
    </row>
    <row r="1522" spans="4:7" x14ac:dyDescent="0.2">
      <c r="D1522" s="133">
        <v>41608</v>
      </c>
      <c r="E1522" s="127">
        <v>6</v>
      </c>
      <c r="F1522" s="122" t="s">
        <v>210</v>
      </c>
      <c r="G1522" s="303" t="s">
        <v>270</v>
      </c>
    </row>
    <row r="1523" spans="4:7" x14ac:dyDescent="0.2">
      <c r="D1523" s="133">
        <v>41609</v>
      </c>
      <c r="E1523" s="127">
        <v>7</v>
      </c>
      <c r="F1523" s="122" t="s">
        <v>210</v>
      </c>
      <c r="G1523" s="303" t="s">
        <v>270</v>
      </c>
    </row>
    <row r="1524" spans="4:7" x14ac:dyDescent="0.2">
      <c r="D1524" s="133">
        <v>41610</v>
      </c>
      <c r="E1524" s="127">
        <v>1</v>
      </c>
      <c r="F1524" s="122" t="s">
        <v>211</v>
      </c>
      <c r="G1524" s="303" t="s">
        <v>270</v>
      </c>
    </row>
    <row r="1525" spans="4:7" x14ac:dyDescent="0.2">
      <c r="D1525" s="133">
        <v>41611</v>
      </c>
      <c r="E1525" s="127">
        <v>2</v>
      </c>
      <c r="F1525" s="122" t="s">
        <v>211</v>
      </c>
      <c r="G1525" s="303" t="s">
        <v>270</v>
      </c>
    </row>
    <row r="1526" spans="4:7" x14ac:dyDescent="0.2">
      <c r="D1526" s="133">
        <v>41612</v>
      </c>
      <c r="E1526" s="127">
        <v>3</v>
      </c>
      <c r="F1526" s="122" t="s">
        <v>211</v>
      </c>
      <c r="G1526" s="303" t="s">
        <v>270</v>
      </c>
    </row>
    <row r="1527" spans="4:7" x14ac:dyDescent="0.2">
      <c r="D1527" s="133">
        <v>41613</v>
      </c>
      <c r="E1527" s="127">
        <v>4</v>
      </c>
      <c r="F1527" s="122" t="s">
        <v>211</v>
      </c>
      <c r="G1527" s="303" t="s">
        <v>270</v>
      </c>
    </row>
    <row r="1528" spans="4:7" x14ac:dyDescent="0.2">
      <c r="D1528" s="133">
        <v>41614</v>
      </c>
      <c r="E1528" s="127">
        <v>5</v>
      </c>
      <c r="F1528" s="122" t="s">
        <v>211</v>
      </c>
      <c r="G1528" s="303" t="s">
        <v>270</v>
      </c>
    </row>
    <row r="1529" spans="4:7" x14ac:dyDescent="0.2">
      <c r="D1529" s="133">
        <v>41615</v>
      </c>
      <c r="E1529" s="127">
        <v>6</v>
      </c>
      <c r="F1529" s="122" t="s">
        <v>210</v>
      </c>
      <c r="G1529" s="303" t="s">
        <v>270</v>
      </c>
    </row>
    <row r="1530" spans="4:7" x14ac:dyDescent="0.2">
      <c r="D1530" s="133">
        <v>41616</v>
      </c>
      <c r="E1530" s="127">
        <v>7</v>
      </c>
      <c r="F1530" s="122" t="s">
        <v>210</v>
      </c>
      <c r="G1530" s="303" t="s">
        <v>270</v>
      </c>
    </row>
    <row r="1531" spans="4:7" x14ac:dyDescent="0.2">
      <c r="D1531" s="133">
        <v>41617</v>
      </c>
      <c r="E1531" s="127">
        <v>1</v>
      </c>
      <c r="F1531" s="122" t="s">
        <v>211</v>
      </c>
      <c r="G1531" s="303" t="s">
        <v>270</v>
      </c>
    </row>
    <row r="1532" spans="4:7" x14ac:dyDescent="0.2">
      <c r="D1532" s="133">
        <v>41618</v>
      </c>
      <c r="E1532" s="127">
        <v>2</v>
      </c>
      <c r="F1532" s="122" t="s">
        <v>211</v>
      </c>
      <c r="G1532" s="303" t="s">
        <v>270</v>
      </c>
    </row>
    <row r="1533" spans="4:7" x14ac:dyDescent="0.2">
      <c r="D1533" s="133">
        <v>41619</v>
      </c>
      <c r="E1533" s="127">
        <v>3</v>
      </c>
      <c r="F1533" s="122" t="s">
        <v>211</v>
      </c>
      <c r="G1533" s="303" t="s">
        <v>270</v>
      </c>
    </row>
    <row r="1534" spans="4:7" x14ac:dyDescent="0.2">
      <c r="D1534" s="133">
        <v>41620</v>
      </c>
      <c r="E1534" s="127">
        <v>4</v>
      </c>
      <c r="F1534" s="122" t="s">
        <v>211</v>
      </c>
      <c r="G1534" s="303" t="s">
        <v>270</v>
      </c>
    </row>
    <row r="1535" spans="4:7" x14ac:dyDescent="0.2">
      <c r="D1535" s="133">
        <v>41621</v>
      </c>
      <c r="E1535" s="127">
        <v>5</v>
      </c>
      <c r="F1535" s="122" t="s">
        <v>211</v>
      </c>
      <c r="G1535" s="303" t="s">
        <v>270</v>
      </c>
    </row>
    <row r="1536" spans="4:7" x14ac:dyDescent="0.2">
      <c r="D1536" s="133">
        <v>41622</v>
      </c>
      <c r="E1536" s="127">
        <v>6</v>
      </c>
      <c r="F1536" s="122" t="s">
        <v>210</v>
      </c>
      <c r="G1536" s="303" t="s">
        <v>270</v>
      </c>
    </row>
    <row r="1537" spans="4:7" x14ac:dyDescent="0.2">
      <c r="D1537" s="133">
        <v>41623</v>
      </c>
      <c r="E1537" s="127">
        <v>7</v>
      </c>
      <c r="F1537" s="122" t="s">
        <v>210</v>
      </c>
      <c r="G1537" s="303" t="s">
        <v>270</v>
      </c>
    </row>
    <row r="1538" spans="4:7" x14ac:dyDescent="0.2">
      <c r="D1538" s="133">
        <v>41624</v>
      </c>
      <c r="E1538" s="127">
        <v>1</v>
      </c>
      <c r="F1538" s="122" t="s">
        <v>211</v>
      </c>
      <c r="G1538" s="303" t="s">
        <v>270</v>
      </c>
    </row>
    <row r="1539" spans="4:7" x14ac:dyDescent="0.2">
      <c r="D1539" s="133">
        <v>41625</v>
      </c>
      <c r="E1539" s="127">
        <v>2</v>
      </c>
      <c r="F1539" s="122" t="s">
        <v>211</v>
      </c>
      <c r="G1539" s="303" t="s">
        <v>270</v>
      </c>
    </row>
    <row r="1540" spans="4:7" x14ac:dyDescent="0.2">
      <c r="D1540" s="133">
        <v>41626</v>
      </c>
      <c r="E1540" s="127">
        <v>3</v>
      </c>
      <c r="F1540" s="122" t="s">
        <v>211</v>
      </c>
      <c r="G1540" s="303" t="s">
        <v>270</v>
      </c>
    </row>
    <row r="1541" spans="4:7" x14ac:dyDescent="0.2">
      <c r="D1541" s="133">
        <v>41627</v>
      </c>
      <c r="E1541" s="127">
        <v>4</v>
      </c>
      <c r="F1541" s="122" t="s">
        <v>211</v>
      </c>
      <c r="G1541" s="303" t="s">
        <v>270</v>
      </c>
    </row>
    <row r="1542" spans="4:7" x14ac:dyDescent="0.2">
      <c r="D1542" s="133">
        <v>41628</v>
      </c>
      <c r="E1542" s="127">
        <v>5</v>
      </c>
      <c r="F1542" s="122" t="s">
        <v>211</v>
      </c>
      <c r="G1542" s="303" t="s">
        <v>270</v>
      </c>
    </row>
    <row r="1543" spans="4:7" x14ac:dyDescent="0.2">
      <c r="D1543" s="133">
        <v>41629</v>
      </c>
      <c r="E1543" s="127">
        <v>6</v>
      </c>
      <c r="F1543" s="122" t="s">
        <v>210</v>
      </c>
      <c r="G1543" s="303" t="s">
        <v>270</v>
      </c>
    </row>
    <row r="1544" spans="4:7" x14ac:dyDescent="0.2">
      <c r="D1544" s="133">
        <v>41630</v>
      </c>
      <c r="E1544" s="127">
        <v>7</v>
      </c>
      <c r="F1544" s="122" t="s">
        <v>210</v>
      </c>
      <c r="G1544" s="303" t="s">
        <v>270</v>
      </c>
    </row>
    <row r="1545" spans="4:7" x14ac:dyDescent="0.2">
      <c r="D1545" s="133">
        <v>41631</v>
      </c>
      <c r="E1545" s="127">
        <v>1</v>
      </c>
      <c r="F1545" s="122" t="s">
        <v>211</v>
      </c>
      <c r="G1545" s="303" t="s">
        <v>270</v>
      </c>
    </row>
    <row r="1546" spans="4:7" x14ac:dyDescent="0.2">
      <c r="D1546" s="133">
        <v>41632</v>
      </c>
      <c r="E1546" s="127">
        <v>2</v>
      </c>
      <c r="F1546" s="122" t="s">
        <v>211</v>
      </c>
      <c r="G1546" s="303" t="s">
        <v>270</v>
      </c>
    </row>
    <row r="1547" spans="4:7" x14ac:dyDescent="0.2">
      <c r="D1547" s="133">
        <v>41633</v>
      </c>
      <c r="E1547" s="127">
        <v>8</v>
      </c>
      <c r="F1547" s="122" t="s">
        <v>210</v>
      </c>
      <c r="G1547" s="303" t="s">
        <v>270</v>
      </c>
    </row>
    <row r="1548" spans="4:7" x14ac:dyDescent="0.2">
      <c r="D1548" s="133">
        <v>41634</v>
      </c>
      <c r="E1548" s="127">
        <v>4</v>
      </c>
      <c r="F1548" s="122" t="s">
        <v>211</v>
      </c>
      <c r="G1548" s="303" t="s">
        <v>270</v>
      </c>
    </row>
    <row r="1549" spans="4:7" x14ac:dyDescent="0.2">
      <c r="D1549" s="133">
        <v>41635</v>
      </c>
      <c r="E1549" s="127">
        <v>5</v>
      </c>
      <c r="F1549" s="122" t="s">
        <v>211</v>
      </c>
      <c r="G1549" s="303" t="s">
        <v>270</v>
      </c>
    </row>
    <row r="1550" spans="4:7" x14ac:dyDescent="0.2">
      <c r="D1550" s="133">
        <v>41636</v>
      </c>
      <c r="E1550" s="127">
        <v>6</v>
      </c>
      <c r="F1550" s="122" t="s">
        <v>210</v>
      </c>
      <c r="G1550" s="303" t="s">
        <v>270</v>
      </c>
    </row>
    <row r="1551" spans="4:7" x14ac:dyDescent="0.2">
      <c r="D1551" s="133">
        <v>41637</v>
      </c>
      <c r="E1551" s="127">
        <v>7</v>
      </c>
      <c r="F1551" s="122" t="s">
        <v>210</v>
      </c>
      <c r="G1551" s="303" t="s">
        <v>270</v>
      </c>
    </row>
    <row r="1552" spans="4:7" x14ac:dyDescent="0.2">
      <c r="D1552" s="133">
        <v>41638</v>
      </c>
      <c r="E1552" s="127">
        <v>1</v>
      </c>
      <c r="F1552" s="122" t="s">
        <v>211</v>
      </c>
      <c r="G1552" s="303" t="s">
        <v>270</v>
      </c>
    </row>
    <row r="1553" spans="4:7" x14ac:dyDescent="0.2">
      <c r="D1553" s="126">
        <v>41639</v>
      </c>
      <c r="E1553" s="129">
        <v>2</v>
      </c>
      <c r="F1553" s="121" t="s">
        <v>211</v>
      </c>
      <c r="G1553" s="304" t="s">
        <v>270</v>
      </c>
    </row>
  </sheetData>
  <conditionalFormatting sqref="D32:G1553">
    <cfRule type="expression" dxfId="239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67"/>
  <sheetViews>
    <sheetView showGridLines="0" topLeftCell="A49" workbookViewId="0">
      <selection activeCell="B63" sqref="B63:J67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10.5703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2" t="s">
        <v>264</v>
      </c>
      <c r="F3" s="5"/>
    </row>
    <row r="4" spans="2:10" ht="32.25" customHeight="1" x14ac:dyDescent="0.2">
      <c r="E4" s="132"/>
      <c r="F4" s="5"/>
    </row>
    <row r="5" spans="2:10" x14ac:dyDescent="0.2">
      <c r="B5" s="385"/>
      <c r="C5" s="4"/>
      <c r="D5" s="4"/>
      <c r="E5" s="4"/>
      <c r="F5" s="4"/>
    </row>
    <row r="6" spans="2:10" x14ac:dyDescent="0.2">
      <c r="B6" s="384"/>
      <c r="C6" s="4"/>
      <c r="D6" s="4"/>
      <c r="E6" s="4"/>
      <c r="F6" s="4"/>
    </row>
    <row r="7" spans="2:10" x14ac:dyDescent="0.2">
      <c r="B7" s="384"/>
      <c r="C7" s="4"/>
      <c r="D7" s="4"/>
      <c r="E7" s="4"/>
      <c r="F7" s="4"/>
    </row>
    <row r="8" spans="2:10" x14ac:dyDescent="0.2">
      <c r="B8" s="113"/>
      <c r="C8" s="113"/>
      <c r="D8" s="113"/>
      <c r="E8" s="113"/>
      <c r="F8" s="113"/>
    </row>
    <row r="9" spans="2:10" x14ac:dyDescent="0.2">
      <c r="B9" s="135"/>
      <c r="C9" s="137"/>
      <c r="D9" s="137"/>
      <c r="E9" s="137"/>
      <c r="F9" s="136"/>
    </row>
    <row r="10" spans="2:10" x14ac:dyDescent="0.2">
      <c r="D10" s="135"/>
      <c r="E10" s="18"/>
      <c r="F10" s="136"/>
      <c r="G10" s="18"/>
    </row>
    <row r="11" spans="2:10" x14ac:dyDescent="0.2">
      <c r="D11" s="135"/>
      <c r="E11" s="18"/>
      <c r="F11" s="136"/>
      <c r="G11" s="18"/>
      <c r="H11" s="137"/>
      <c r="I11" s="198"/>
    </row>
    <row r="12" spans="2:10" ht="14.25" x14ac:dyDescent="0.2">
      <c r="B12" s="101" t="s">
        <v>240</v>
      </c>
      <c r="D12" s="6" t="s">
        <v>173</v>
      </c>
      <c r="F12" s="298" t="s">
        <v>271</v>
      </c>
      <c r="G12" s="18"/>
      <c r="H12" s="200" t="s">
        <v>239</v>
      </c>
      <c r="I12" s="198"/>
    </row>
    <row r="13" spans="2:10" x14ac:dyDescent="0.2">
      <c r="D13" s="135"/>
      <c r="E13" s="18"/>
      <c r="F13" s="136"/>
      <c r="G13" s="18"/>
      <c r="H13" s="137"/>
      <c r="I13" s="198"/>
    </row>
    <row r="15" spans="2:10" x14ac:dyDescent="0.2">
      <c r="H15" s="57" t="s">
        <v>37</v>
      </c>
      <c r="J15" s="57" t="s">
        <v>38</v>
      </c>
    </row>
    <row r="17" spans="2:17" x14ac:dyDescent="0.2">
      <c r="B17" s="8" t="s">
        <v>86</v>
      </c>
      <c r="D17" s="1" t="s">
        <v>89</v>
      </c>
      <c r="F17" s="6" t="s">
        <v>90</v>
      </c>
      <c r="H17" s="257">
        <v>41.44</v>
      </c>
      <c r="J17" s="58"/>
      <c r="L17" s="55" t="s">
        <v>114</v>
      </c>
      <c r="M17" s="55" t="s">
        <v>93</v>
      </c>
      <c r="N17" s="55" t="s">
        <v>105</v>
      </c>
      <c r="O17" s="55" t="s">
        <v>107</v>
      </c>
      <c r="P17" s="55" t="s">
        <v>109</v>
      </c>
      <c r="Q17" s="55" t="s">
        <v>111</v>
      </c>
    </row>
    <row r="18" spans="2:17" x14ac:dyDescent="0.2">
      <c r="J18" s="102"/>
      <c r="L18" s="168">
        <v>0.3</v>
      </c>
      <c r="M18" s="168">
        <v>0.25</v>
      </c>
      <c r="N18" s="168">
        <v>0.27315</v>
      </c>
      <c r="O18" s="168">
        <v>0.19120999999999999</v>
      </c>
      <c r="P18" s="168">
        <v>0.35165999999999997</v>
      </c>
      <c r="Q18" s="168">
        <v>0.24832000000000001</v>
      </c>
    </row>
    <row r="19" spans="2:17" ht="25.5" x14ac:dyDescent="0.2">
      <c r="B19" s="8" t="s">
        <v>91</v>
      </c>
      <c r="D19" s="53" t="s">
        <v>92</v>
      </c>
      <c r="F19" s="6" t="s">
        <v>90</v>
      </c>
      <c r="H19" s="257">
        <v>11.6</v>
      </c>
      <c r="J19" s="58"/>
      <c r="L19" s="168">
        <v>0.35</v>
      </c>
      <c r="M19" s="168">
        <v>0.28089999999999998</v>
      </c>
      <c r="N19" s="168">
        <v>0.28494000000000003</v>
      </c>
      <c r="O19" s="168">
        <v>0.19946</v>
      </c>
      <c r="P19" s="168">
        <v>0.52025999999999994</v>
      </c>
      <c r="Q19" s="168">
        <v>0.36737999999999998</v>
      </c>
    </row>
    <row r="20" spans="2:17" x14ac:dyDescent="0.2">
      <c r="B20" s="7"/>
      <c r="D20" s="53"/>
      <c r="H20" s="58"/>
      <c r="I20" s="17"/>
      <c r="J20" s="58"/>
      <c r="L20" s="168">
        <v>0.4</v>
      </c>
      <c r="M20" s="168">
        <v>0.31359999999999999</v>
      </c>
      <c r="N20" s="168">
        <v>0.29726999999999998</v>
      </c>
      <c r="O20" s="168">
        <v>0.20809</v>
      </c>
      <c r="P20" s="168">
        <v>0.71013999999999999</v>
      </c>
      <c r="Q20" s="168">
        <v>0.50146000000000002</v>
      </c>
    </row>
    <row r="21" spans="2:17" ht="25.5" x14ac:dyDescent="0.2">
      <c r="B21" s="8" t="s">
        <v>97</v>
      </c>
      <c r="D21" s="53" t="s">
        <v>98</v>
      </c>
      <c r="F21" s="6" t="s">
        <v>39</v>
      </c>
      <c r="H21" s="257">
        <v>267.11</v>
      </c>
      <c r="J21" s="58"/>
      <c r="L21" s="168">
        <v>0.45</v>
      </c>
      <c r="M21" s="168">
        <v>0.34810000000000002</v>
      </c>
      <c r="N21" s="168">
        <v>0.31014000000000003</v>
      </c>
      <c r="O21" s="168">
        <v>0.21709999999999999</v>
      </c>
      <c r="P21" s="168">
        <v>0.92130000000000001</v>
      </c>
      <c r="Q21" s="168">
        <v>0.65056999999999998</v>
      </c>
    </row>
    <row r="22" spans="2:17" x14ac:dyDescent="0.2">
      <c r="J22" s="102"/>
      <c r="L22" s="168">
        <v>0.5</v>
      </c>
      <c r="M22" s="168">
        <v>0.38440000000000002</v>
      </c>
      <c r="N22" s="168">
        <v>0.32355</v>
      </c>
      <c r="O22" s="168">
        <v>0.22649</v>
      </c>
      <c r="P22" s="168">
        <v>1.1537500000000001</v>
      </c>
      <c r="Q22" s="168">
        <v>0.81472</v>
      </c>
    </row>
    <row r="23" spans="2:17" ht="27.75" customHeight="1" x14ac:dyDescent="0.2">
      <c r="B23" s="8" t="s">
        <v>99</v>
      </c>
      <c r="D23" s="53" t="s">
        <v>100</v>
      </c>
      <c r="F23" s="6" t="s">
        <v>39</v>
      </c>
      <c r="H23" s="257">
        <v>240.96</v>
      </c>
      <c r="J23" s="58"/>
      <c r="L23" s="168">
        <v>0.55000000000000004</v>
      </c>
      <c r="M23" s="168">
        <v>0.42249999999999999</v>
      </c>
      <c r="N23" s="168">
        <v>0.33750000000000002</v>
      </c>
      <c r="O23" s="168">
        <v>0.23624999999999999</v>
      </c>
      <c r="P23" s="168">
        <v>1.4074800000000001</v>
      </c>
      <c r="Q23" s="168">
        <v>0.99389000000000005</v>
      </c>
    </row>
    <row r="24" spans="2:17" x14ac:dyDescent="0.2">
      <c r="B24" s="7"/>
      <c r="D24" s="53"/>
      <c r="H24" s="58"/>
      <c r="I24" s="17"/>
      <c r="J24" s="58"/>
      <c r="L24" s="168">
        <v>0.6</v>
      </c>
      <c r="M24" s="168">
        <v>0.46239999999999998</v>
      </c>
      <c r="N24" s="168">
        <v>0.35199000000000003</v>
      </c>
      <c r="O24" s="168">
        <v>0.24639</v>
      </c>
      <c r="P24" s="168">
        <v>1.68249</v>
      </c>
      <c r="Q24" s="168">
        <v>1.18808</v>
      </c>
    </row>
    <row r="25" spans="2:17" ht="25.5" x14ac:dyDescent="0.2">
      <c r="B25" s="8" t="s">
        <v>101</v>
      </c>
      <c r="D25" s="53" t="s">
        <v>102</v>
      </c>
      <c r="F25" s="6" t="s">
        <v>39</v>
      </c>
      <c r="H25" s="257">
        <v>164.12</v>
      </c>
      <c r="J25" s="58"/>
      <c r="L25" s="168">
        <v>0.65</v>
      </c>
      <c r="M25" s="168">
        <v>0.50409999999999999</v>
      </c>
      <c r="N25" s="168">
        <v>0.3695</v>
      </c>
      <c r="O25" s="168">
        <v>0.25864999999999999</v>
      </c>
      <c r="P25" s="168">
        <v>1.9763200000000001</v>
      </c>
      <c r="Q25" s="168">
        <v>1.39557</v>
      </c>
    </row>
    <row r="26" spans="2:17" x14ac:dyDescent="0.2">
      <c r="J26" s="58"/>
      <c r="L26" s="168">
        <v>0.7</v>
      </c>
      <c r="M26" s="168">
        <v>0.54759999999999998</v>
      </c>
      <c r="N26" s="168">
        <v>0.38516</v>
      </c>
      <c r="O26" s="168">
        <v>0.26961000000000002</v>
      </c>
      <c r="P26" s="168">
        <v>2.2938100000000001</v>
      </c>
      <c r="Q26" s="168">
        <v>1.6197699999999999</v>
      </c>
    </row>
    <row r="27" spans="2:17" ht="25.5" x14ac:dyDescent="0.2">
      <c r="B27" s="8" t="s">
        <v>103</v>
      </c>
      <c r="D27" s="53" t="s">
        <v>104</v>
      </c>
      <c r="F27" s="6" t="s">
        <v>39</v>
      </c>
      <c r="H27" s="257">
        <v>148.94999999999999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115</v>
      </c>
      <c r="D29" s="54" t="s">
        <v>116</v>
      </c>
      <c r="F29" s="64">
        <v>1</v>
      </c>
      <c r="G29" s="13"/>
      <c r="H29" s="257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93</v>
      </c>
      <c r="D31" s="54" t="s">
        <v>94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2"/>
    </row>
    <row r="33" spans="2:10" ht="40.5" customHeight="1" x14ac:dyDescent="0.2">
      <c r="B33" s="8" t="s">
        <v>105</v>
      </c>
      <c r="D33" s="53" t="s">
        <v>106</v>
      </c>
      <c r="F33" s="64">
        <v>1</v>
      </c>
      <c r="H33" s="59">
        <f>VLOOKUP(H$29,Fatores_de_perda[],3,0)</f>
        <v>0.38516</v>
      </c>
      <c r="J33" s="97"/>
    </row>
    <row r="34" spans="2:10" ht="14.25" customHeight="1" x14ac:dyDescent="0.2">
      <c r="J34" s="102"/>
    </row>
    <row r="35" spans="2:10" ht="39.75" customHeight="1" x14ac:dyDescent="0.2">
      <c r="B35" s="8" t="s">
        <v>107</v>
      </c>
      <c r="D35" s="53" t="s">
        <v>108</v>
      </c>
      <c r="F35" s="64">
        <v>1</v>
      </c>
      <c r="H35" s="59">
        <f>VLOOKUP(H$29,Fatores_de_perda[],4,0)</f>
        <v>0.26961000000000002</v>
      </c>
      <c r="J35" s="97"/>
    </row>
    <row r="36" spans="2:10" x14ac:dyDescent="0.2">
      <c r="F36" s="64"/>
      <c r="J36" s="102"/>
    </row>
    <row r="37" spans="2:10" ht="51" x14ac:dyDescent="0.2">
      <c r="B37" s="8" t="s">
        <v>109</v>
      </c>
      <c r="D37" s="53" t="s">
        <v>110</v>
      </c>
      <c r="F37" s="64">
        <v>1</v>
      </c>
      <c r="H37" s="59">
        <f>VLOOKUP(H$29,Fatores_de_perda[],5,0)</f>
        <v>2.2938100000000001</v>
      </c>
      <c r="J37" s="97"/>
    </row>
    <row r="38" spans="2:10" x14ac:dyDescent="0.2">
      <c r="F38" s="64"/>
      <c r="J38" s="102"/>
    </row>
    <row r="39" spans="2:10" ht="51" x14ac:dyDescent="0.2">
      <c r="B39" s="8" t="s">
        <v>111</v>
      </c>
      <c r="D39" s="53" t="s">
        <v>112</v>
      </c>
      <c r="F39" s="64">
        <v>1</v>
      </c>
      <c r="H39" s="59">
        <f>VLOOKUP(H$29,Fatores_de_perda[],6,0)</f>
        <v>1.6197699999999999</v>
      </c>
      <c r="J39" s="97"/>
    </row>
    <row r="40" spans="2:10" x14ac:dyDescent="0.2">
      <c r="B40" s="244"/>
      <c r="D40" s="53"/>
      <c r="F40" s="64"/>
      <c r="H40" s="97"/>
      <c r="I40" s="245"/>
      <c r="J40" s="97"/>
    </row>
    <row r="41" spans="2:10" x14ac:dyDescent="0.2">
      <c r="B41" s="244"/>
      <c r="D41" s="246" t="s">
        <v>260</v>
      </c>
      <c r="E41" s="189"/>
      <c r="F41" s="188"/>
      <c r="G41" s="189"/>
      <c r="I41" s="188"/>
      <c r="J41" s="258">
        <v>4.41E-2</v>
      </c>
    </row>
    <row r="42" spans="2:10" x14ac:dyDescent="0.2">
      <c r="B42" s="244"/>
      <c r="D42" s="246"/>
      <c r="E42" s="189"/>
      <c r="F42" s="188"/>
      <c r="G42" s="189"/>
      <c r="I42" s="188"/>
    </row>
    <row r="43" spans="2:10" x14ac:dyDescent="0.2">
      <c r="B43" s="244"/>
      <c r="D43" s="246" t="s">
        <v>261</v>
      </c>
      <c r="E43" s="189"/>
      <c r="F43" s="188"/>
      <c r="G43" s="189"/>
      <c r="I43" s="188"/>
      <c r="J43" s="259">
        <v>0.25</v>
      </c>
    </row>
    <row r="44" spans="2:10" x14ac:dyDescent="0.2">
      <c r="B44" s="244"/>
      <c r="D44" s="246"/>
      <c r="E44" s="189"/>
      <c r="F44" s="188"/>
      <c r="G44" s="189"/>
      <c r="I44" s="188"/>
      <c r="J44" s="188"/>
    </row>
    <row r="45" spans="2:10" x14ac:dyDescent="0.2">
      <c r="B45" s="244"/>
      <c r="D45" s="189" t="s">
        <v>262</v>
      </c>
      <c r="E45" s="189"/>
      <c r="F45" s="189"/>
      <c r="G45" s="189"/>
      <c r="H45" s="189"/>
      <c r="I45" s="189"/>
      <c r="J45" s="258">
        <v>1.0500000000000001E-2</v>
      </c>
    </row>
    <row r="46" spans="2:10" x14ac:dyDescent="0.2">
      <c r="B46" s="244"/>
      <c r="D46" s="246"/>
      <c r="E46" s="189"/>
      <c r="F46" s="188"/>
      <c r="G46" s="189"/>
      <c r="I46" s="188"/>
    </row>
    <row r="47" spans="2:10" x14ac:dyDescent="0.2">
      <c r="D47" s="246" t="s">
        <v>263</v>
      </c>
      <c r="E47" s="189"/>
      <c r="F47" s="188"/>
      <c r="G47" s="189"/>
      <c r="I47" s="188"/>
      <c r="J47" s="258">
        <v>4.8300000000000003E-2</v>
      </c>
    </row>
    <row r="48" spans="2:10" x14ac:dyDescent="0.2">
      <c r="D48" s="246"/>
      <c r="E48" s="189"/>
      <c r="F48" s="188"/>
      <c r="G48" s="189"/>
      <c r="I48" s="188"/>
      <c r="J48" s="247"/>
    </row>
    <row r="49" spans="2:13" ht="21" customHeight="1" x14ac:dyDescent="0.2">
      <c r="B49" s="8" t="s">
        <v>182</v>
      </c>
      <c r="D49" s="10" t="s">
        <v>183</v>
      </c>
      <c r="F49" s="6" t="s">
        <v>39</v>
      </c>
      <c r="H49" s="96">
        <f>((H21*H33)+(H23*H35)+(H25*H37)+(H27*H39))/(H33+H35+H37+H39)</f>
        <v>171.95927455208115</v>
      </c>
      <c r="I49" s="56"/>
      <c r="J49" s="102"/>
    </row>
    <row r="50" spans="2:13" x14ac:dyDescent="0.2">
      <c r="I50" s="56"/>
      <c r="J50" s="102"/>
    </row>
    <row r="51" spans="2:13" ht="21" customHeight="1" x14ac:dyDescent="0.2">
      <c r="B51" s="8" t="s">
        <v>184</v>
      </c>
      <c r="D51" s="10" t="s">
        <v>185</v>
      </c>
      <c r="F51" s="6" t="s">
        <v>117</v>
      </c>
      <c r="H51" s="96">
        <f>(12*H17)+(12*H19*H31)</f>
        <v>573.50591999999995</v>
      </c>
      <c r="I51" s="56"/>
      <c r="J51" s="102"/>
    </row>
    <row r="53" spans="2:13" x14ac:dyDescent="0.2">
      <c r="B53" s="8" t="s">
        <v>186</v>
      </c>
      <c r="D53" s="1" t="s">
        <v>188</v>
      </c>
      <c r="F53" s="64">
        <v>1</v>
      </c>
      <c r="H53" s="256">
        <v>1</v>
      </c>
      <c r="M53" s="200" t="s">
        <v>239</v>
      </c>
    </row>
    <row r="54" spans="2:13" x14ac:dyDescent="0.2">
      <c r="F54" s="64"/>
    </row>
    <row r="55" spans="2:13" x14ac:dyDescent="0.2">
      <c r="B55" s="8" t="s">
        <v>187</v>
      </c>
      <c r="D55" s="1" t="s">
        <v>189</v>
      </c>
      <c r="F55" s="64">
        <v>1</v>
      </c>
      <c r="H55" s="256">
        <v>1</v>
      </c>
    </row>
    <row r="57" spans="2:13" ht="21" customHeight="1" x14ac:dyDescent="0.2">
      <c r="B57" s="8" t="s">
        <v>95</v>
      </c>
      <c r="D57" s="10" t="s">
        <v>96</v>
      </c>
      <c r="F57" s="6" t="s">
        <v>39</v>
      </c>
      <c r="H57" s="96">
        <f>H49*H53</f>
        <v>171.95927455208115</v>
      </c>
      <c r="I57" s="56"/>
      <c r="J57" s="96">
        <f>H57/(1-SUM(J41:J47))</f>
        <v>265.73833186846105</v>
      </c>
    </row>
    <row r="58" spans="2:13" x14ac:dyDescent="0.2">
      <c r="I58" s="56"/>
    </row>
    <row r="59" spans="2:13" ht="21" customHeight="1" x14ac:dyDescent="0.2">
      <c r="B59" s="8" t="s">
        <v>87</v>
      </c>
      <c r="D59" s="10" t="s">
        <v>88</v>
      </c>
      <c r="F59" s="6" t="s">
        <v>117</v>
      </c>
      <c r="H59" s="96">
        <f>H51*H55</f>
        <v>573.50591999999995</v>
      </c>
      <c r="I59" s="56"/>
      <c r="J59" s="96">
        <f>H59/(1-SUM(J41:J47))</f>
        <v>886.27093184979128</v>
      </c>
    </row>
    <row r="60" spans="2:13" x14ac:dyDescent="0.2">
      <c r="I60" s="56"/>
    </row>
    <row r="61" spans="2:13" x14ac:dyDescent="0.2">
      <c r="D61" s="10" t="s">
        <v>44</v>
      </c>
      <c r="E61" s="1" t="s">
        <v>45</v>
      </c>
      <c r="F61" s="6" t="s">
        <v>113</v>
      </c>
      <c r="H61" s="260">
        <v>0.08</v>
      </c>
      <c r="I61" s="56"/>
    </row>
    <row r="63" spans="2:13" x14ac:dyDescent="0.2">
      <c r="B63" s="95" t="s">
        <v>172</v>
      </c>
      <c r="H63" s="57" t="s">
        <v>37</v>
      </c>
      <c r="I63" s="144"/>
      <c r="J63" s="57" t="s">
        <v>38</v>
      </c>
    </row>
    <row r="65" spans="2:10" x14ac:dyDescent="0.2">
      <c r="B65" s="8" t="s">
        <v>95</v>
      </c>
      <c r="D65" s="10" t="s">
        <v>96</v>
      </c>
      <c r="F65" s="6" t="s">
        <v>39</v>
      </c>
      <c r="H65" s="60">
        <f>IF($F$12="NÃO",H57,IF($F$12="SIM",'3ociclo'!H52,""))</f>
        <v>171.95927455208115</v>
      </c>
      <c r="J65" s="60">
        <f>IF($F$12="NÃO",J57,IF($F$12="SIM",'3ociclo'!J52,""))</f>
        <v>265.73833186846105</v>
      </c>
    </row>
    <row r="67" spans="2:10" x14ac:dyDescent="0.2">
      <c r="B67" s="8" t="s">
        <v>87</v>
      </c>
      <c r="D67" s="10" t="s">
        <v>88</v>
      </c>
      <c r="F67" s="6" t="s">
        <v>117</v>
      </c>
      <c r="H67" s="60">
        <f>IF($F$12="NÃO",H59,IF($F$12="SIM",'3ociclo'!H54,""))</f>
        <v>573.50591999999995</v>
      </c>
      <c r="J67" s="60">
        <f>IF($F$12="NÃO",J59,IF($F$12="SIM",'3ociclo'!J54,""))</f>
        <v>886.27093184979128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514350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10</xdr:col>
                <xdr:colOff>276225</xdr:colOff>
                <xdr:row>46</xdr:row>
                <xdr:rowOff>142875</xdr:rowOff>
              </from>
              <to>
                <xdr:col>13</xdr:col>
                <xdr:colOff>590550</xdr:colOff>
                <xdr:row>49</xdr:row>
                <xdr:rowOff>123825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19050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1:Q62"/>
  <sheetViews>
    <sheetView showGridLines="0" workbookViewId="0">
      <selection activeCell="B8" sqref="B8:F12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85546875" style="56" bestFit="1" customWidth="1"/>
    <col min="11" max="11" width="13.7109375" style="1" customWidth="1"/>
    <col min="12" max="12" width="16.42578125" style="1" customWidth="1"/>
    <col min="13" max="14" width="10.42578125" style="1" bestFit="1" customWidth="1"/>
    <col min="15" max="16384" width="9.140625" style="1"/>
  </cols>
  <sheetData>
    <row r="1" spans="2:9" x14ac:dyDescent="0.2">
      <c r="F1" s="336" t="s">
        <v>315</v>
      </c>
      <c r="I1" s="335"/>
    </row>
    <row r="2" spans="2:9" hidden="1" x14ac:dyDescent="0.2">
      <c r="F2" s="322" t="s">
        <v>317</v>
      </c>
      <c r="I2" s="322"/>
    </row>
    <row r="3" spans="2:9" hidden="1" x14ac:dyDescent="0.2">
      <c r="F3" s="322" t="s">
        <v>319</v>
      </c>
      <c r="I3" s="322"/>
    </row>
    <row r="6" spans="2:9" ht="38.25" customHeight="1" x14ac:dyDescent="0.2">
      <c r="E6" s="5" t="s">
        <v>265</v>
      </c>
      <c r="F6" s="3"/>
    </row>
    <row r="7" spans="2:9" ht="38.25" customHeight="1" x14ac:dyDescent="0.2">
      <c r="E7" s="5"/>
      <c r="F7" s="3"/>
    </row>
    <row r="8" spans="2:9" x14ac:dyDescent="0.2">
      <c r="B8" s="385"/>
      <c r="C8" s="4"/>
      <c r="D8" s="4"/>
      <c r="E8" s="4"/>
      <c r="F8" s="384"/>
      <c r="H8" s="1"/>
    </row>
    <row r="9" spans="2:9" x14ac:dyDescent="0.2">
      <c r="B9" s="384"/>
      <c r="C9" s="4"/>
      <c r="D9" s="4"/>
      <c r="E9" s="4"/>
      <c r="F9" s="384"/>
      <c r="H9" s="1"/>
    </row>
    <row r="10" spans="2:9" x14ac:dyDescent="0.2">
      <c r="B10" s="384"/>
      <c r="C10" s="4"/>
      <c r="D10" s="4"/>
      <c r="E10" s="4"/>
      <c r="F10" s="4"/>
    </row>
    <row r="11" spans="2:9" x14ac:dyDescent="0.2">
      <c r="B11" s="113"/>
      <c r="C11" s="113"/>
      <c r="D11" s="113"/>
      <c r="E11" s="4"/>
      <c r="F11" s="113"/>
      <c r="G11" s="112"/>
    </row>
    <row r="12" spans="2:9" x14ac:dyDescent="0.2">
      <c r="B12" s="135"/>
      <c r="C12" s="137"/>
      <c r="D12" s="137"/>
      <c r="E12" s="137"/>
      <c r="F12" s="136"/>
      <c r="G12" s="18"/>
    </row>
    <row r="13" spans="2:9" ht="30.75" customHeight="1" x14ac:dyDescent="0.2">
      <c r="D13" s="135"/>
      <c r="E13" s="18"/>
      <c r="F13" s="136"/>
      <c r="G13" s="18"/>
      <c r="H13" s="137"/>
      <c r="I13" s="199"/>
    </row>
    <row r="14" spans="2:9" ht="14.25" x14ac:dyDescent="0.2">
      <c r="B14" s="23" t="s">
        <v>240</v>
      </c>
      <c r="C14" s="199"/>
      <c r="D14" s="199" t="s">
        <v>173</v>
      </c>
      <c r="E14" s="199"/>
      <c r="F14" s="299" t="str">
        <f>Preço!F12</f>
        <v>NÃO</v>
      </c>
      <c r="G14" s="199"/>
      <c r="H14" s="200" t="s">
        <v>239</v>
      </c>
      <c r="I14" s="199"/>
    </row>
    <row r="15" spans="2:9" x14ac:dyDescent="0.2">
      <c r="B15" s="23"/>
      <c r="C15" s="322"/>
      <c r="D15" s="322"/>
      <c r="E15" s="322"/>
      <c r="F15" s="332"/>
      <c r="G15" s="322"/>
      <c r="H15" s="322"/>
      <c r="I15" s="322"/>
    </row>
    <row r="16" spans="2:9" x14ac:dyDescent="0.2">
      <c r="B16" s="23" t="s">
        <v>315</v>
      </c>
      <c r="C16" s="322"/>
      <c r="D16" s="322" t="s">
        <v>316</v>
      </c>
      <c r="E16" s="322"/>
      <c r="F16" s="333" t="s">
        <v>317</v>
      </c>
      <c r="G16" s="322"/>
      <c r="H16" s="200" t="s">
        <v>239</v>
      </c>
      <c r="I16" s="322"/>
    </row>
    <row r="17" spans="2:17" x14ac:dyDescent="0.2">
      <c r="D17" s="135"/>
      <c r="E17" s="18"/>
      <c r="F17" s="136"/>
      <c r="G17" s="18"/>
      <c r="H17" s="137"/>
    </row>
    <row r="18" spans="2:17" x14ac:dyDescent="0.2">
      <c r="H18" s="57" t="s">
        <v>37</v>
      </c>
      <c r="J18" s="57" t="s">
        <v>38</v>
      </c>
    </row>
    <row r="20" spans="2:17" ht="25.5" x14ac:dyDescent="0.2">
      <c r="B20" s="8" t="s">
        <v>86</v>
      </c>
      <c r="D20" s="54" t="str">
        <f>IF($F$16="ALTA","Custo unitário da demanda no horário de ponta",IF($F$16="BAIXA","Custo unitário do uso do Sistema de Distribuição (TUSD) no horário de ponta",""))</f>
        <v>Custo unitário da demanda no horário de ponta</v>
      </c>
      <c r="F20" s="322" t="str">
        <f>IF($F$16="ALTA","R$/kW.mês",IF($F$16="BAIXA","R$/MWh",""))</f>
        <v>R$/kW.mês</v>
      </c>
      <c r="H20" s="257">
        <v>46.28</v>
      </c>
      <c r="L20" s="55" t="s">
        <v>114</v>
      </c>
      <c r="M20" s="55" t="s">
        <v>93</v>
      </c>
      <c r="N20" s="55" t="s">
        <v>105</v>
      </c>
      <c r="O20" s="55" t="s">
        <v>107</v>
      </c>
      <c r="P20" s="55" t="s">
        <v>109</v>
      </c>
      <c r="Q20" s="55" t="s">
        <v>111</v>
      </c>
    </row>
    <row r="21" spans="2:17" x14ac:dyDescent="0.2">
      <c r="D21" s="322"/>
      <c r="F21" s="322"/>
      <c r="J21" s="102"/>
      <c r="K21" s="200" t="s">
        <v>239</v>
      </c>
      <c r="L21" s="168">
        <v>0.3</v>
      </c>
      <c r="M21" s="168">
        <v>0.25</v>
      </c>
      <c r="N21" s="168">
        <v>0.27315</v>
      </c>
      <c r="O21" s="168">
        <v>0.19120999999999999</v>
      </c>
      <c r="P21" s="168">
        <v>0.35165999999999997</v>
      </c>
      <c r="Q21" s="168">
        <v>0.24832000000000001</v>
      </c>
    </row>
    <row r="22" spans="2:17" ht="25.5" x14ac:dyDescent="0.2">
      <c r="B22" s="8" t="s">
        <v>91</v>
      </c>
      <c r="D22" s="54" t="str">
        <f>IF($F$16="ALTA","Custo unitário da demanda no horário fora de ponta",IF($F$16="BAIXA","Custo unitário do uso do Sistema de Distribuição (TUSD) no horário fora de ponta",""))</f>
        <v>Custo unitário da demanda no horário fora de ponta</v>
      </c>
      <c r="F22" s="322" t="str">
        <f>IF($F$16="ALTA","R$/kW.mês",IF($F$16="BAIXA","R$/MWh",""))</f>
        <v>R$/kW.mês</v>
      </c>
      <c r="H22" s="257">
        <v>15.39</v>
      </c>
      <c r="J22" s="58"/>
      <c r="L22" s="168">
        <v>0.35</v>
      </c>
      <c r="M22" s="168">
        <v>0.28089999999999998</v>
      </c>
      <c r="N22" s="168">
        <v>0.28494000000000003</v>
      </c>
      <c r="O22" s="168">
        <v>0.19946</v>
      </c>
      <c r="P22" s="168">
        <v>0.52025999999999994</v>
      </c>
      <c r="Q22" s="168">
        <v>0.36737999999999998</v>
      </c>
    </row>
    <row r="23" spans="2:17" x14ac:dyDescent="0.2">
      <c r="B23" s="7"/>
      <c r="D23" s="53"/>
      <c r="H23" s="58"/>
      <c r="I23" s="17"/>
      <c r="J23" s="58"/>
      <c r="L23" s="168">
        <v>0.4</v>
      </c>
      <c r="M23" s="168">
        <v>0.31359999999999999</v>
      </c>
      <c r="N23" s="168">
        <v>0.29726999999999998</v>
      </c>
      <c r="O23" s="168">
        <v>0.20809</v>
      </c>
      <c r="P23" s="168">
        <v>0.71013999999999999</v>
      </c>
      <c r="Q23" s="168">
        <v>0.50146000000000002</v>
      </c>
    </row>
    <row r="24" spans="2:17" ht="27" customHeight="1" x14ac:dyDescent="0.2">
      <c r="B24" s="8" t="s">
        <v>164</v>
      </c>
      <c r="D24" s="53" t="s">
        <v>165</v>
      </c>
      <c r="F24" s="6" t="s">
        <v>39</v>
      </c>
      <c r="H24" s="257">
        <v>198.23</v>
      </c>
      <c r="K24" s="200" t="s">
        <v>239</v>
      </c>
      <c r="L24" s="168">
        <v>0.45</v>
      </c>
      <c r="M24" s="168">
        <v>0.34810000000000002</v>
      </c>
      <c r="N24" s="168">
        <v>0.31014000000000003</v>
      </c>
      <c r="O24" s="168">
        <v>0.21709999999999999</v>
      </c>
      <c r="P24" s="168">
        <v>0.92130000000000001</v>
      </c>
      <c r="Q24" s="168">
        <v>0.65056999999999998</v>
      </c>
    </row>
    <row r="25" spans="2:17" x14ac:dyDescent="0.2">
      <c r="L25" s="168">
        <v>0.5</v>
      </c>
      <c r="M25" s="168">
        <v>0.38440000000000002</v>
      </c>
      <c r="N25" s="168">
        <v>0.32355</v>
      </c>
      <c r="O25" s="168">
        <v>0.22649</v>
      </c>
      <c r="P25" s="168">
        <v>1.1537500000000001</v>
      </c>
      <c r="Q25" s="168">
        <v>0.81472</v>
      </c>
    </row>
    <row r="26" spans="2:17" ht="27.75" customHeight="1" x14ac:dyDescent="0.2">
      <c r="B26" s="8" t="s">
        <v>166</v>
      </c>
      <c r="D26" s="53" t="s">
        <v>167</v>
      </c>
      <c r="F26" s="6" t="s">
        <v>39</v>
      </c>
      <c r="H26" s="257">
        <v>115.77</v>
      </c>
      <c r="L26" s="168">
        <v>0.55000000000000004</v>
      </c>
      <c r="M26" s="168">
        <v>0.42249999999999999</v>
      </c>
      <c r="N26" s="168">
        <v>0.33750000000000002</v>
      </c>
      <c r="O26" s="168">
        <v>0.23624999999999999</v>
      </c>
      <c r="P26" s="168">
        <v>1.4074800000000001</v>
      </c>
      <c r="Q26" s="168">
        <v>0.99389000000000005</v>
      </c>
    </row>
    <row r="27" spans="2:17" x14ac:dyDescent="0.2">
      <c r="B27" s="7"/>
      <c r="D27" s="53"/>
      <c r="H27" s="58"/>
      <c r="I27" s="17"/>
      <c r="J27" s="58"/>
      <c r="L27" s="168">
        <v>0.6</v>
      </c>
      <c r="M27" s="168">
        <v>0.46239999999999998</v>
      </c>
      <c r="N27" s="168">
        <v>0.35199000000000003</v>
      </c>
      <c r="O27" s="168">
        <v>0.24639</v>
      </c>
      <c r="P27" s="168">
        <v>1.68249</v>
      </c>
      <c r="Q27" s="168">
        <v>1.18808</v>
      </c>
    </row>
    <row r="28" spans="2:17" ht="63.75" x14ac:dyDescent="0.2">
      <c r="B28" s="8" t="s">
        <v>115</v>
      </c>
      <c r="D28" s="54" t="s">
        <v>116</v>
      </c>
      <c r="F28" s="64">
        <v>1</v>
      </c>
      <c r="G28" s="13"/>
      <c r="H28" s="257">
        <v>0.7</v>
      </c>
      <c r="J28" s="58"/>
      <c r="L28" s="168">
        <v>0.65</v>
      </c>
      <c r="M28" s="168">
        <v>0.50409999999999999</v>
      </c>
      <c r="N28" s="168">
        <v>0.3695</v>
      </c>
      <c r="O28" s="168">
        <v>0.25864999999999999</v>
      </c>
      <c r="P28" s="168">
        <v>1.9763200000000001</v>
      </c>
      <c r="Q28" s="168">
        <v>1.39557</v>
      </c>
    </row>
    <row r="29" spans="2:17" x14ac:dyDescent="0.2">
      <c r="B29" s="7"/>
      <c r="F29" s="64"/>
      <c r="G29" s="13"/>
      <c r="J29" s="102"/>
      <c r="L29" s="168">
        <v>0.7</v>
      </c>
      <c r="M29" s="168">
        <v>0.54759999999999998</v>
      </c>
      <c r="N29" s="168">
        <v>0.38516</v>
      </c>
      <c r="O29" s="168">
        <v>0.26961000000000002</v>
      </c>
      <c r="P29" s="168">
        <v>2.2938100000000001</v>
      </c>
      <c r="Q29" s="168">
        <v>1.6197699999999999</v>
      </c>
    </row>
    <row r="30" spans="2:17" ht="38.25" x14ac:dyDescent="0.2">
      <c r="B30" s="8" t="s">
        <v>93</v>
      </c>
      <c r="D30" s="54" t="s">
        <v>94</v>
      </c>
      <c r="F30" s="64">
        <v>1</v>
      </c>
      <c r="G30" s="13"/>
      <c r="H30" s="59">
        <f>VLOOKUP(H$28,Fatores_de_perda21[],2,0)</f>
        <v>0.54759999999999998</v>
      </c>
      <c r="J30" s="97"/>
    </row>
    <row r="31" spans="2:17" x14ac:dyDescent="0.2">
      <c r="F31" s="64"/>
      <c r="J31" s="102"/>
    </row>
    <row r="32" spans="2:17" ht="38.25" x14ac:dyDescent="0.2">
      <c r="B32" s="8" t="s">
        <v>105</v>
      </c>
      <c r="D32" s="53" t="s">
        <v>106</v>
      </c>
      <c r="F32" s="64">
        <v>1</v>
      </c>
      <c r="H32" s="59">
        <f>VLOOKUP(H$28,Fatores_de_perda21[],3,0)</f>
        <v>0.38516</v>
      </c>
      <c r="J32" s="97"/>
    </row>
    <row r="33" spans="2:10" x14ac:dyDescent="0.2">
      <c r="F33" s="64"/>
      <c r="J33" s="102"/>
    </row>
    <row r="34" spans="2:10" ht="51" x14ac:dyDescent="0.2">
      <c r="B34" s="8" t="s">
        <v>107</v>
      </c>
      <c r="D34" s="53" t="s">
        <v>108</v>
      </c>
      <c r="F34" s="64">
        <v>1</v>
      </c>
      <c r="H34" s="59">
        <f>VLOOKUP(H$28,Fatores_de_perda21[],4,0)</f>
        <v>0.26961000000000002</v>
      </c>
      <c r="J34" s="97"/>
    </row>
    <row r="35" spans="2:10" x14ac:dyDescent="0.2">
      <c r="B35" s="7"/>
      <c r="D35" s="53"/>
      <c r="F35" s="64"/>
      <c r="H35" s="97"/>
      <c r="J35" s="97"/>
    </row>
    <row r="36" spans="2:10" ht="39.75" customHeight="1" x14ac:dyDescent="0.2">
      <c r="B36" s="8" t="s">
        <v>168</v>
      </c>
      <c r="D36" s="54" t="s">
        <v>169</v>
      </c>
      <c r="F36" s="64">
        <v>1</v>
      </c>
      <c r="H36" s="59">
        <f>(7*H32+5*H34)/12</f>
        <v>0.33701416666666667</v>
      </c>
      <c r="J36" s="97"/>
    </row>
    <row r="37" spans="2:10" x14ac:dyDescent="0.2">
      <c r="F37" s="64"/>
      <c r="J37" s="102"/>
    </row>
    <row r="38" spans="2:10" ht="40.5" customHeight="1" x14ac:dyDescent="0.2">
      <c r="B38" s="8" t="s">
        <v>109</v>
      </c>
      <c r="D38" s="53" t="s">
        <v>110</v>
      </c>
      <c r="F38" s="64">
        <v>1</v>
      </c>
      <c r="H38" s="59">
        <f>VLOOKUP(H$28,Fatores_de_perda21[],5,0)</f>
        <v>2.2938100000000001</v>
      </c>
      <c r="J38" s="97"/>
    </row>
    <row r="39" spans="2:10" ht="14.25" customHeight="1" x14ac:dyDescent="0.2">
      <c r="F39" s="64"/>
      <c r="J39" s="102"/>
    </row>
    <row r="40" spans="2:10" ht="39.75" customHeight="1" x14ac:dyDescent="0.2">
      <c r="B40" s="8" t="s">
        <v>111</v>
      </c>
      <c r="D40" s="53" t="s">
        <v>112</v>
      </c>
      <c r="F40" s="64">
        <v>1</v>
      </c>
      <c r="H40" s="59">
        <f>VLOOKUP(H$28,Fatores_de_perda21[],6,0)</f>
        <v>1.6197699999999999</v>
      </c>
      <c r="J40" s="97"/>
    </row>
    <row r="41" spans="2:10" x14ac:dyDescent="0.2">
      <c r="B41" s="7"/>
      <c r="D41" s="53"/>
      <c r="F41" s="64"/>
      <c r="H41" s="97"/>
      <c r="J41" s="97"/>
    </row>
    <row r="42" spans="2:10" ht="39.75" customHeight="1" x14ac:dyDescent="0.2">
      <c r="B42" s="8" t="s">
        <v>170</v>
      </c>
      <c r="D42" s="53" t="s">
        <v>171</v>
      </c>
      <c r="F42" s="64">
        <v>1</v>
      </c>
      <c r="H42" s="59">
        <f>(7*H38+5*H40)/12</f>
        <v>2.0129600000000001</v>
      </c>
      <c r="J42" s="97"/>
    </row>
    <row r="44" spans="2:10" x14ac:dyDescent="0.2">
      <c r="D44" s="246" t="s">
        <v>260</v>
      </c>
      <c r="E44" s="189"/>
      <c r="F44" s="188"/>
      <c r="G44" s="189"/>
      <c r="I44" s="188"/>
      <c r="J44" s="258">
        <v>4.41E-2</v>
      </c>
    </row>
    <row r="45" spans="2:10" x14ac:dyDescent="0.2">
      <c r="D45" s="246"/>
      <c r="E45" s="189"/>
      <c r="F45" s="188"/>
      <c r="G45" s="189"/>
      <c r="I45" s="188"/>
    </row>
    <row r="46" spans="2:10" x14ac:dyDescent="0.2">
      <c r="D46" s="246" t="s">
        <v>261</v>
      </c>
      <c r="E46" s="189"/>
      <c r="F46" s="188"/>
      <c r="G46" s="189"/>
      <c r="I46" s="188"/>
      <c r="J46" s="259">
        <v>0.25</v>
      </c>
    </row>
    <row r="47" spans="2:10" x14ac:dyDescent="0.2">
      <c r="D47" s="246"/>
      <c r="E47" s="189"/>
      <c r="F47" s="188"/>
      <c r="G47" s="189"/>
      <c r="I47" s="188"/>
      <c r="J47" s="188"/>
    </row>
    <row r="48" spans="2:10" x14ac:dyDescent="0.2">
      <c r="D48" s="189" t="s">
        <v>262</v>
      </c>
      <c r="E48" s="189"/>
      <c r="F48" s="189"/>
      <c r="G48" s="189"/>
      <c r="H48" s="189"/>
      <c r="I48" s="189"/>
      <c r="J48" s="258">
        <v>1.0500000000000001E-2</v>
      </c>
    </row>
    <row r="49" spans="2:10" x14ac:dyDescent="0.2">
      <c r="D49" s="246"/>
      <c r="E49" s="189"/>
      <c r="F49" s="188"/>
      <c r="G49" s="189"/>
      <c r="I49" s="188"/>
    </row>
    <row r="50" spans="2:10" x14ac:dyDescent="0.2">
      <c r="D50" s="246" t="s">
        <v>263</v>
      </c>
      <c r="E50" s="189"/>
      <c r="F50" s="188"/>
      <c r="G50" s="189"/>
      <c r="I50" s="188"/>
      <c r="J50" s="258">
        <v>4.8300000000000003E-2</v>
      </c>
    </row>
    <row r="51" spans="2:10" x14ac:dyDescent="0.2">
      <c r="F51" s="245"/>
      <c r="I51" s="245"/>
    </row>
    <row r="52" spans="2:10" x14ac:dyDescent="0.2">
      <c r="B52" s="8" t="s">
        <v>95</v>
      </c>
      <c r="D52" s="10" t="s">
        <v>96</v>
      </c>
      <c r="F52" s="6" t="s">
        <v>39</v>
      </c>
      <c r="H52" s="96">
        <f>((H24*H36)+(H26*H42))/(H36+H42)</f>
        <v>127.59574199219919</v>
      </c>
      <c r="I52" s="56"/>
      <c r="J52" s="96">
        <f>H52/(1-SUM(J44:J50))</f>
        <v>197.18087156884437</v>
      </c>
    </row>
    <row r="53" spans="2:10" x14ac:dyDescent="0.2">
      <c r="I53" s="56"/>
    </row>
    <row r="54" spans="2:10" x14ac:dyDescent="0.2">
      <c r="B54" s="8" t="s">
        <v>87</v>
      </c>
      <c r="D54" s="10" t="s">
        <v>88</v>
      </c>
      <c r="F54" s="6" t="s">
        <v>117</v>
      </c>
      <c r="H54" s="96">
        <f>IF($F$16="ALTA",(12*H20)+(12*H22*H30),IF($F$16="BAIXA",(H20*765*H28*0.001)+(H22*7995*H28*0.001*H30),""))</f>
        <v>656.490768</v>
      </c>
      <c r="I54" s="56"/>
      <c r="J54" s="96">
        <f>H54/(1-SUM(J44:J50))</f>
        <v>1014.5120815948076</v>
      </c>
    </row>
    <row r="55" spans="2:10" x14ac:dyDescent="0.2">
      <c r="I55" s="56"/>
    </row>
    <row r="56" spans="2:10" ht="21" customHeight="1" x14ac:dyDescent="0.2">
      <c r="D56" s="1" t="s">
        <v>44</v>
      </c>
      <c r="E56" s="1" t="s">
        <v>45</v>
      </c>
      <c r="F56" s="6" t="s">
        <v>113</v>
      </c>
      <c r="H56" s="334">
        <f>Preço!H61</f>
        <v>0.08</v>
      </c>
      <c r="I56" s="56"/>
      <c r="J56" s="200" t="s">
        <v>239</v>
      </c>
    </row>
    <row r="58" spans="2:10" x14ac:dyDescent="0.2">
      <c r="B58" s="111" t="s">
        <v>172</v>
      </c>
      <c r="F58" s="198"/>
      <c r="H58" s="57" t="s">
        <v>37</v>
      </c>
      <c r="I58" s="198"/>
      <c r="J58" s="57" t="s">
        <v>38</v>
      </c>
    </row>
    <row r="59" spans="2:10" x14ac:dyDescent="0.2">
      <c r="F59" s="198"/>
      <c r="I59" s="198"/>
    </row>
    <row r="60" spans="2:10" x14ac:dyDescent="0.2">
      <c r="B60" s="8" t="s">
        <v>95</v>
      </c>
      <c r="D60" s="10" t="s">
        <v>96</v>
      </c>
      <c r="F60" s="198" t="s">
        <v>39</v>
      </c>
      <c r="H60" s="60">
        <f>IF(Preço!$F$12="NÃO",Preço!H65,IF(Preço!$F$12="SIM",'3ociclo'!H52,""))</f>
        <v>171.95927455208115</v>
      </c>
      <c r="I60" s="198"/>
      <c r="J60" s="60">
        <f>IF(Preço!$F$12="NÃO",Preço!J65,IF(Preço!$F$12="SIM",'3ociclo'!J52,""))</f>
        <v>265.73833186846105</v>
      </c>
    </row>
    <row r="61" spans="2:10" x14ac:dyDescent="0.2">
      <c r="F61" s="198"/>
      <c r="I61" s="198"/>
    </row>
    <row r="62" spans="2:10" x14ac:dyDescent="0.2">
      <c r="B62" s="8" t="s">
        <v>87</v>
      </c>
      <c r="D62" s="10" t="s">
        <v>88</v>
      </c>
      <c r="F62" s="198" t="s">
        <v>117</v>
      </c>
      <c r="H62" s="60">
        <f>IF(Preço!$F$12="NÃO",Preço!H67,IF(Preço!$F$12="SIM",'3ociclo'!H54,""))</f>
        <v>573.50591999999995</v>
      </c>
      <c r="I62" s="198"/>
      <c r="J62" s="60">
        <f>IF(Preço!$F$12="NÃO",Preço!J67,IF(Preço!$F$12="SIM",'3ociclo'!J54,""))</f>
        <v>886.27093184979128</v>
      </c>
    </row>
  </sheetData>
  <dataValidations count="1">
    <dataValidation type="list" allowBlank="1" showInputMessage="1" showErrorMessage="1" promptTitle="Tensão" prompt="Selecionar a tensão do consumidor: ALTA ou BAIXA" sqref="F16">
      <formula1>$F$2:$F$3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10</xdr:col>
                <xdr:colOff>152400</xdr:colOff>
                <xdr:row>42</xdr:row>
                <xdr:rowOff>47625</xdr:rowOff>
              </from>
              <to>
                <xdr:col>12</xdr:col>
                <xdr:colOff>619125</xdr:colOff>
                <xdr:row>44</xdr:row>
                <xdr:rowOff>57150</xdr:rowOff>
              </to>
            </anchor>
          </objectPr>
        </oleObject>
      </mc:Choice>
      <mc:Fallback>
        <oleObject progId="Word.Document.12" shapeId="4097" r:id="rId4"/>
      </mc:Fallback>
    </mc:AlternateContent>
    <mc:AlternateContent xmlns:mc="http://schemas.openxmlformats.org/markup-compatibility/2006">
      <mc:Choice Requires="x14">
        <oleObject progId="Word.Document.12" shapeId="4098" r:id="rId6">
          <objectPr defaultSize="0" r:id="rId7">
            <anchor moveWithCells="1">
              <from>
                <xdr:col>11</xdr:col>
                <xdr:colOff>57150</xdr:colOff>
                <xdr:row>16</xdr:row>
                <xdr:rowOff>0</xdr:rowOff>
              </from>
              <to>
                <xdr:col>16</xdr:col>
                <xdr:colOff>419100</xdr:colOff>
                <xdr:row>18</xdr:row>
                <xdr:rowOff>76200</xdr:rowOff>
              </to>
            </anchor>
          </objectPr>
        </oleObject>
      </mc:Choice>
      <mc:Fallback>
        <oleObject progId="Word.Document.12" shapeId="4098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41"/>
  <sheetViews>
    <sheetView showGridLines="0" topLeftCell="A19" workbookViewId="0">
      <selection activeCell="C15" sqref="C15:D23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48" style="1" customWidth="1"/>
    <col min="5" max="5" width="14.7109375" style="1" bestFit="1" customWidth="1"/>
    <col min="6" max="16384" width="9.140625" style="1"/>
  </cols>
  <sheetData>
    <row r="2" spans="2:4" ht="18" x14ac:dyDescent="0.25">
      <c r="D2" s="180" t="s">
        <v>349</v>
      </c>
    </row>
    <row r="3" spans="2:4" ht="43.5" customHeight="1" x14ac:dyDescent="0.2">
      <c r="D3" s="132" t="s">
        <v>212</v>
      </c>
    </row>
    <row r="4" spans="2:4" ht="22.5" customHeight="1" x14ac:dyDescent="0.2"/>
    <row r="5" spans="2:4" x14ac:dyDescent="0.2">
      <c r="C5" s="1" t="s">
        <v>0</v>
      </c>
      <c r="D5" s="261" t="s">
        <v>349</v>
      </c>
    </row>
    <row r="7" spans="2:4" x14ac:dyDescent="0.2">
      <c r="C7" s="1" t="s">
        <v>2</v>
      </c>
      <c r="D7" s="261"/>
    </row>
    <row r="9" spans="2:4" ht="14.25" x14ac:dyDescent="0.2">
      <c r="C9" s="1" t="s">
        <v>4</v>
      </c>
      <c r="D9" s="359" t="s">
        <v>350</v>
      </c>
    </row>
    <row r="11" spans="2:4" x14ac:dyDescent="0.2">
      <c r="C11" s="1" t="s">
        <v>3</v>
      </c>
      <c r="D11" s="360">
        <v>40087</v>
      </c>
    </row>
    <row r="13" spans="2:4" x14ac:dyDescent="0.2">
      <c r="B13" s="2" t="s">
        <v>1</v>
      </c>
    </row>
    <row r="15" spans="2:4" x14ac:dyDescent="0.2">
      <c r="C15" s="1" t="s">
        <v>145</v>
      </c>
      <c r="D15" s="261"/>
    </row>
    <row r="17" spans="2:4" x14ac:dyDescent="0.2">
      <c r="C17" s="1" t="s">
        <v>5</v>
      </c>
      <c r="D17" s="261"/>
    </row>
    <row r="19" spans="2:4" x14ac:dyDescent="0.2">
      <c r="C19" s="1" t="s">
        <v>6</v>
      </c>
      <c r="D19" s="261"/>
    </row>
    <row r="21" spans="2:4" x14ac:dyDescent="0.2">
      <c r="C21" s="1" t="s">
        <v>7</v>
      </c>
      <c r="D21" s="261"/>
    </row>
    <row r="23" spans="2:4" x14ac:dyDescent="0.2">
      <c r="C23" s="1" t="s">
        <v>8</v>
      </c>
      <c r="D23" s="261"/>
    </row>
    <row r="25" spans="2:4" x14ac:dyDescent="0.2">
      <c r="B25" s="2" t="s">
        <v>12</v>
      </c>
    </row>
    <row r="27" spans="2:4" x14ac:dyDescent="0.2">
      <c r="C27" s="1" t="s">
        <v>9</v>
      </c>
      <c r="D27" s="261" t="s">
        <v>349</v>
      </c>
    </row>
    <row r="29" spans="2:4" x14ac:dyDescent="0.2">
      <c r="C29" s="1" t="s">
        <v>10</v>
      </c>
      <c r="D29" s="261" t="s">
        <v>351</v>
      </c>
    </row>
    <row r="31" spans="2:4" x14ac:dyDescent="0.2">
      <c r="C31" s="1" t="s">
        <v>11</v>
      </c>
      <c r="D31" s="261" t="s">
        <v>352</v>
      </c>
    </row>
    <row r="33" spans="2:9" x14ac:dyDescent="0.2">
      <c r="B33" s="2" t="s">
        <v>354</v>
      </c>
    </row>
    <row r="35" spans="2:9" x14ac:dyDescent="0.2">
      <c r="C35" s="1" t="s">
        <v>353</v>
      </c>
    </row>
    <row r="37" spans="2:9" x14ac:dyDescent="0.2">
      <c r="B37" s="2" t="s">
        <v>355</v>
      </c>
      <c r="D37" s="4"/>
    </row>
    <row r="39" spans="2:9" x14ac:dyDescent="0.2">
      <c r="C39" s="1" t="s">
        <v>351</v>
      </c>
    </row>
    <row r="41" spans="2:9" x14ac:dyDescent="0.2">
      <c r="I41" s="8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44"/>
  <sheetViews>
    <sheetView showGridLines="0" zoomScaleNormal="100" workbookViewId="0">
      <selection activeCell="J4" sqref="J4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50" customWidth="1"/>
    <col min="5" max="5" width="3.5703125" style="1" customWidth="1"/>
    <col min="6" max="6" width="15.140625" style="1" customWidth="1"/>
    <col min="7" max="7" width="2.140625" style="1" bestFit="1" customWidth="1"/>
    <col min="8" max="8" width="12.5703125" style="150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5.140625" style="1" bestFit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49" t="s">
        <v>349</v>
      </c>
      <c r="H2" s="154"/>
    </row>
    <row r="3" spans="2:24" x14ac:dyDescent="0.2">
      <c r="H3" s="155"/>
    </row>
    <row r="4" spans="2:24" ht="18" x14ac:dyDescent="0.2">
      <c r="D4" s="151" t="s">
        <v>213</v>
      </c>
      <c r="H4" s="155"/>
    </row>
    <row r="5" spans="2:24" x14ac:dyDescent="0.2">
      <c r="H5" s="141"/>
      <c r="I5" s="112"/>
    </row>
    <row r="7" spans="2:24" x14ac:dyDescent="0.2">
      <c r="B7" s="138" t="s">
        <v>38</v>
      </c>
      <c r="C7" s="138"/>
      <c r="D7" s="169">
        <v>1</v>
      </c>
      <c r="E7" s="170"/>
      <c r="F7" s="170" t="s">
        <v>38</v>
      </c>
      <c r="G7" s="170"/>
      <c r="H7" s="169">
        <v>2</v>
      </c>
      <c r="I7" s="170"/>
      <c r="J7" s="138" t="s">
        <v>38</v>
      </c>
      <c r="K7" s="138"/>
      <c r="L7" s="169">
        <v>3</v>
      </c>
      <c r="M7" s="170"/>
      <c r="N7" s="170" t="s">
        <v>38</v>
      </c>
      <c r="O7" s="170"/>
      <c r="P7" s="169">
        <v>4</v>
      </c>
      <c r="R7" s="170" t="s">
        <v>38</v>
      </c>
      <c r="S7" s="170"/>
      <c r="T7" s="169">
        <v>5</v>
      </c>
      <c r="V7" s="170" t="s">
        <v>38</v>
      </c>
      <c r="W7" s="170"/>
      <c r="X7" s="169">
        <v>6</v>
      </c>
    </row>
    <row r="8" spans="2:24" x14ac:dyDescent="0.2">
      <c r="B8" s="138"/>
      <c r="C8" s="138"/>
      <c r="D8" s="152"/>
      <c r="E8" s="138"/>
      <c r="F8" s="138"/>
      <c r="G8" s="138"/>
      <c r="H8" s="152"/>
      <c r="I8" s="138"/>
      <c r="J8" s="138"/>
      <c r="K8" s="138"/>
      <c r="L8" s="152"/>
      <c r="N8" s="138"/>
      <c r="O8" s="138"/>
      <c r="P8" s="152"/>
      <c r="R8" s="138"/>
      <c r="S8" s="138"/>
      <c r="T8" s="152"/>
      <c r="V8" s="138"/>
      <c r="W8" s="138"/>
      <c r="X8" s="152"/>
    </row>
    <row r="9" spans="2:24" s="54" customFormat="1" ht="30" customHeight="1" x14ac:dyDescent="0.25">
      <c r="B9" s="90" t="s">
        <v>214</v>
      </c>
      <c r="C9" s="90"/>
      <c r="D9" s="273"/>
      <c r="E9" s="90"/>
      <c r="F9" s="90" t="s">
        <v>214</v>
      </c>
      <c r="G9" s="90"/>
      <c r="H9" s="273"/>
      <c r="I9" s="90"/>
      <c r="J9" s="90" t="s">
        <v>214</v>
      </c>
      <c r="K9" s="90"/>
      <c r="L9" s="273"/>
      <c r="M9" s="90"/>
      <c r="N9" s="90" t="s">
        <v>214</v>
      </c>
      <c r="O9" s="90"/>
      <c r="P9" s="273"/>
      <c r="Q9" s="90"/>
      <c r="R9" s="90" t="s">
        <v>214</v>
      </c>
      <c r="S9" s="90"/>
      <c r="T9" s="273"/>
      <c r="U9" s="90"/>
      <c r="V9" s="90" t="s">
        <v>214</v>
      </c>
      <c r="W9" s="90"/>
      <c r="X9" s="273"/>
    </row>
    <row r="10" spans="2:24" x14ac:dyDescent="0.2">
      <c r="B10" s="138"/>
      <c r="C10" s="138"/>
      <c r="D10" s="152"/>
      <c r="E10" s="138"/>
      <c r="F10" s="138"/>
      <c r="G10" s="138"/>
      <c r="H10" s="152"/>
      <c r="I10" s="138"/>
      <c r="J10" s="138"/>
      <c r="K10" s="138"/>
      <c r="L10" s="152"/>
      <c r="N10" s="138"/>
      <c r="O10" s="138"/>
      <c r="P10" s="152"/>
      <c r="R10" s="138"/>
      <c r="S10" s="138"/>
      <c r="T10" s="152"/>
      <c r="V10" s="138"/>
      <c r="W10" s="138"/>
      <c r="X10" s="152"/>
    </row>
    <row r="11" spans="2:24" ht="13.5" thickBot="1" x14ac:dyDescent="0.25">
      <c r="B11" s="81" t="s">
        <v>215</v>
      </c>
      <c r="C11" s="271" t="s">
        <v>216</v>
      </c>
      <c r="D11" s="272" t="s">
        <v>190</v>
      </c>
      <c r="E11" s="138"/>
      <c r="F11" s="81" t="s">
        <v>215</v>
      </c>
      <c r="G11" s="271" t="s">
        <v>216</v>
      </c>
      <c r="H11" s="272" t="s">
        <v>190</v>
      </c>
      <c r="I11" s="138"/>
      <c r="J11" s="81" t="s">
        <v>215</v>
      </c>
      <c r="K11" s="271" t="s">
        <v>216</v>
      </c>
      <c r="L11" s="272" t="s">
        <v>190</v>
      </c>
      <c r="M11" s="138"/>
      <c r="N11" s="81" t="s">
        <v>215</v>
      </c>
      <c r="O11" s="271" t="s">
        <v>216</v>
      </c>
      <c r="P11" s="272" t="s">
        <v>190</v>
      </c>
      <c r="Q11" s="138"/>
      <c r="R11" s="81" t="s">
        <v>215</v>
      </c>
      <c r="S11" s="271" t="s">
        <v>216</v>
      </c>
      <c r="T11" s="272" t="s">
        <v>190</v>
      </c>
      <c r="U11" s="138"/>
      <c r="V11" s="81" t="s">
        <v>215</v>
      </c>
      <c r="W11" s="271" t="s">
        <v>216</v>
      </c>
      <c r="X11" s="272" t="s">
        <v>190</v>
      </c>
    </row>
    <row r="12" spans="2:24" ht="13.5" thickTop="1" x14ac:dyDescent="0.2">
      <c r="B12" s="262"/>
      <c r="C12" s="263"/>
      <c r="D12" s="264"/>
      <c r="E12" s="138"/>
      <c r="F12" s="262"/>
      <c r="G12" s="263"/>
      <c r="H12" s="264"/>
      <c r="I12" s="138"/>
      <c r="J12" s="262"/>
      <c r="K12" s="263"/>
      <c r="L12" s="264"/>
      <c r="M12" s="138"/>
      <c r="N12" s="262"/>
      <c r="O12" s="263"/>
      <c r="P12" s="264"/>
      <c r="Q12" s="138"/>
      <c r="R12" s="262"/>
      <c r="S12" s="263"/>
      <c r="T12" s="264"/>
      <c r="U12" s="138"/>
      <c r="V12" s="262"/>
      <c r="W12" s="263"/>
      <c r="X12" s="264"/>
    </row>
    <row r="13" spans="2:24" x14ac:dyDescent="0.2">
      <c r="B13" s="268"/>
      <c r="C13" s="269"/>
      <c r="D13" s="270"/>
      <c r="E13" s="138"/>
      <c r="F13" s="268"/>
      <c r="G13" s="269"/>
      <c r="H13" s="270"/>
      <c r="I13" s="138"/>
      <c r="J13" s="268"/>
      <c r="K13" s="269"/>
      <c r="L13" s="270"/>
      <c r="M13" s="138"/>
      <c r="N13" s="268"/>
      <c r="O13" s="269"/>
      <c r="P13" s="270"/>
      <c r="Q13" s="138"/>
      <c r="R13" s="268"/>
      <c r="S13" s="269"/>
      <c r="T13" s="270"/>
      <c r="U13" s="138"/>
      <c r="V13" s="268"/>
      <c r="W13" s="269"/>
      <c r="X13" s="270"/>
    </row>
    <row r="14" spans="2:24" x14ac:dyDescent="0.2">
      <c r="B14" s="265"/>
      <c r="C14" s="266"/>
      <c r="D14" s="267"/>
      <c r="E14" s="138"/>
      <c r="F14" s="265"/>
      <c r="G14" s="266"/>
      <c r="H14" s="267"/>
      <c r="I14" s="138"/>
      <c r="J14" s="265"/>
      <c r="K14" s="266"/>
      <c r="L14" s="267"/>
      <c r="M14" s="138"/>
      <c r="N14" s="265"/>
      <c r="O14" s="266"/>
      <c r="P14" s="267"/>
      <c r="Q14" s="138"/>
      <c r="R14" s="265"/>
      <c r="S14" s="266"/>
      <c r="T14" s="267"/>
      <c r="U14" s="138"/>
      <c r="V14" s="265"/>
      <c r="W14" s="266"/>
      <c r="X14" s="267"/>
    </row>
    <row r="15" spans="2:24" x14ac:dyDescent="0.2">
      <c r="B15" s="268"/>
      <c r="C15" s="269"/>
      <c r="D15" s="270"/>
      <c r="E15" s="138"/>
      <c r="F15" s="268"/>
      <c r="G15" s="269"/>
      <c r="H15" s="270"/>
      <c r="I15" s="138"/>
      <c r="J15" s="268"/>
      <c r="K15" s="269"/>
      <c r="L15" s="270"/>
      <c r="M15" s="138"/>
      <c r="N15" s="268"/>
      <c r="O15" s="269"/>
      <c r="P15" s="270"/>
      <c r="Q15" s="138"/>
      <c r="R15" s="268"/>
      <c r="S15" s="269"/>
      <c r="T15" s="270"/>
      <c r="U15" s="138"/>
      <c r="V15" s="268"/>
      <c r="W15" s="269"/>
      <c r="X15" s="270"/>
    </row>
    <row r="16" spans="2:24" x14ac:dyDescent="0.2">
      <c r="B16" s="265"/>
      <c r="C16" s="266"/>
      <c r="D16" s="267"/>
      <c r="E16" s="138"/>
      <c r="F16" s="265"/>
      <c r="G16" s="266"/>
      <c r="H16" s="267"/>
      <c r="I16" s="138"/>
      <c r="J16" s="265"/>
      <c r="K16" s="266"/>
      <c r="L16" s="267"/>
      <c r="M16" s="138"/>
      <c r="N16" s="265"/>
      <c r="O16" s="266"/>
      <c r="P16" s="267"/>
      <c r="Q16" s="138"/>
      <c r="R16" s="265"/>
      <c r="S16" s="266"/>
      <c r="T16" s="267"/>
      <c r="U16" s="138"/>
      <c r="V16" s="265"/>
      <c r="W16" s="266"/>
      <c r="X16" s="267"/>
    </row>
    <row r="17" spans="2:24" x14ac:dyDescent="0.2">
      <c r="B17" s="268"/>
      <c r="C17" s="269"/>
      <c r="D17" s="270"/>
      <c r="E17" s="138"/>
      <c r="F17" s="268"/>
      <c r="G17" s="269"/>
      <c r="H17" s="270"/>
      <c r="I17" s="138"/>
      <c r="J17" s="268"/>
      <c r="K17" s="269"/>
      <c r="L17" s="270"/>
      <c r="M17" s="138"/>
      <c r="N17" s="268"/>
      <c r="O17" s="269"/>
      <c r="P17" s="270"/>
      <c r="Q17" s="138"/>
      <c r="R17" s="268"/>
      <c r="S17" s="269"/>
      <c r="T17" s="270"/>
      <c r="U17" s="138"/>
      <c r="V17" s="268"/>
      <c r="W17" s="269"/>
      <c r="X17" s="270"/>
    </row>
    <row r="18" spans="2:24" x14ac:dyDescent="0.2">
      <c r="B18" s="265"/>
      <c r="C18" s="266"/>
      <c r="D18" s="267"/>
      <c r="E18" s="138"/>
      <c r="F18" s="265"/>
      <c r="G18" s="266"/>
      <c r="H18" s="267"/>
      <c r="I18" s="138"/>
      <c r="J18" s="265"/>
      <c r="K18" s="266"/>
      <c r="L18" s="267"/>
      <c r="M18" s="138"/>
      <c r="N18" s="265"/>
      <c r="O18" s="266"/>
      <c r="P18" s="267"/>
      <c r="Q18" s="138"/>
      <c r="R18" s="265"/>
      <c r="S18" s="266"/>
      <c r="T18" s="267"/>
      <c r="U18" s="138"/>
      <c r="V18" s="265"/>
      <c r="W18" s="266"/>
      <c r="X18" s="267"/>
    </row>
    <row r="19" spans="2:24" x14ac:dyDescent="0.2">
      <c r="B19" s="268"/>
      <c r="C19" s="269"/>
      <c r="D19" s="270"/>
      <c r="E19" s="138"/>
      <c r="F19" s="268"/>
      <c r="G19" s="269"/>
      <c r="H19" s="270"/>
      <c r="I19" s="138"/>
      <c r="J19" s="268"/>
      <c r="K19" s="269"/>
      <c r="L19" s="270"/>
      <c r="M19" s="138"/>
      <c r="N19" s="268"/>
      <c r="O19" s="269"/>
      <c r="P19" s="270"/>
      <c r="Q19" s="138"/>
      <c r="R19" s="268"/>
      <c r="S19" s="269"/>
      <c r="T19" s="270"/>
      <c r="U19" s="138"/>
      <c r="V19" s="268"/>
      <c r="W19" s="269"/>
      <c r="X19" s="270"/>
    </row>
    <row r="20" spans="2:24" x14ac:dyDescent="0.2">
      <c r="B20" s="265"/>
      <c r="C20" s="266"/>
      <c r="D20" s="267"/>
      <c r="E20" s="138"/>
      <c r="F20" s="265"/>
      <c r="G20" s="266"/>
      <c r="H20" s="267"/>
      <c r="I20" s="138"/>
      <c r="J20" s="265"/>
      <c r="K20" s="266"/>
      <c r="L20" s="267"/>
      <c r="M20" s="138"/>
      <c r="N20" s="265"/>
      <c r="O20" s="266"/>
      <c r="P20" s="267"/>
      <c r="Q20" s="138"/>
      <c r="R20" s="265"/>
      <c r="S20" s="266"/>
      <c r="T20" s="267"/>
      <c r="U20" s="138"/>
      <c r="V20" s="265"/>
      <c r="W20" s="266"/>
      <c r="X20" s="267"/>
    </row>
    <row r="21" spans="2:24" x14ac:dyDescent="0.2">
      <c r="B21" s="268"/>
      <c r="C21" s="269"/>
      <c r="D21" s="270"/>
      <c r="E21" s="138"/>
      <c r="F21" s="268"/>
      <c r="G21" s="269"/>
      <c r="H21" s="270"/>
      <c r="I21" s="138"/>
      <c r="J21" s="268"/>
      <c r="K21" s="269"/>
      <c r="L21" s="270"/>
      <c r="M21" s="138"/>
      <c r="N21" s="268"/>
      <c r="O21" s="269"/>
      <c r="P21" s="270"/>
      <c r="Q21" s="138"/>
      <c r="R21" s="268"/>
      <c r="S21" s="269"/>
      <c r="T21" s="270"/>
      <c r="U21" s="138"/>
      <c r="V21" s="268"/>
      <c r="W21" s="269"/>
      <c r="X21" s="270"/>
    </row>
    <row r="22" spans="2:24" x14ac:dyDescent="0.2">
      <c r="B22" s="265"/>
      <c r="C22" s="266"/>
      <c r="D22" s="267"/>
      <c r="E22" s="138"/>
      <c r="F22" s="265"/>
      <c r="G22" s="266"/>
      <c r="H22" s="267"/>
      <c r="I22" s="138"/>
      <c r="J22" s="265"/>
      <c r="K22" s="266"/>
      <c r="L22" s="267"/>
      <c r="M22" s="138"/>
      <c r="N22" s="265"/>
      <c r="O22" s="266"/>
      <c r="P22" s="267"/>
      <c r="Q22" s="138"/>
      <c r="R22" s="265"/>
      <c r="S22" s="266"/>
      <c r="T22" s="267"/>
      <c r="U22" s="138"/>
      <c r="V22" s="265"/>
      <c r="W22" s="266"/>
      <c r="X22" s="267"/>
    </row>
    <row r="23" spans="2:24" x14ac:dyDescent="0.2">
      <c r="B23" s="268"/>
      <c r="C23" s="269"/>
      <c r="D23" s="270"/>
      <c r="E23" s="138"/>
      <c r="F23" s="268"/>
      <c r="G23" s="269"/>
      <c r="H23" s="270"/>
      <c r="I23" s="138"/>
      <c r="J23" s="268"/>
      <c r="K23" s="269"/>
      <c r="L23" s="270"/>
      <c r="M23" s="138"/>
      <c r="N23" s="268"/>
      <c r="O23" s="269"/>
      <c r="P23" s="270"/>
      <c r="Q23" s="138"/>
      <c r="R23" s="268"/>
      <c r="S23" s="269"/>
      <c r="T23" s="270"/>
      <c r="U23" s="138"/>
      <c r="V23" s="268"/>
      <c r="W23" s="269"/>
      <c r="X23" s="270"/>
    </row>
    <row r="24" spans="2:24" x14ac:dyDescent="0.2">
      <c r="B24" s="138"/>
      <c r="C24" s="138"/>
      <c r="D24" s="152"/>
      <c r="E24" s="138"/>
      <c r="F24" s="138"/>
      <c r="G24" s="138"/>
      <c r="H24" s="152"/>
      <c r="I24" s="138"/>
      <c r="J24" s="138"/>
      <c r="K24" s="138"/>
      <c r="L24" s="152"/>
      <c r="N24" s="138"/>
      <c r="O24" s="138"/>
      <c r="P24" s="152"/>
      <c r="R24" s="138"/>
      <c r="S24" s="138"/>
      <c r="T24" s="152"/>
      <c r="V24" s="138"/>
      <c r="W24" s="138"/>
      <c r="X24" s="152"/>
    </row>
    <row r="25" spans="2:24" x14ac:dyDescent="0.2">
      <c r="B25" s="138" t="s">
        <v>23</v>
      </c>
      <c r="C25" s="138"/>
      <c r="D25" s="145" t="e">
        <f>AVERAGE(Consum!$D$12:$D$23)</f>
        <v>#DIV/0!</v>
      </c>
      <c r="E25" s="138"/>
      <c r="F25" s="138" t="s">
        <v>23</v>
      </c>
      <c r="G25" s="138"/>
      <c r="H25" s="145" t="e">
        <f>AVERAGE(Consum!$H$12:$H$23)</f>
        <v>#DIV/0!</v>
      </c>
      <c r="I25" s="138"/>
      <c r="J25" s="138" t="s">
        <v>23</v>
      </c>
      <c r="K25" s="138"/>
      <c r="L25" s="145" t="e">
        <f>AVERAGE(Consum!L$12:L$23)</f>
        <v>#DIV/0!</v>
      </c>
      <c r="N25" s="138" t="s">
        <v>23</v>
      </c>
      <c r="O25" s="138"/>
      <c r="P25" s="145" t="e">
        <f>AVERAGE(Consum!P$12:P$23)</f>
        <v>#DIV/0!</v>
      </c>
      <c r="R25" s="138" t="s">
        <v>23</v>
      </c>
      <c r="S25" s="138"/>
      <c r="T25" s="145" t="e">
        <f>AVERAGE(Consum!T$12:T$23)</f>
        <v>#DIV/0!</v>
      </c>
      <c r="V25" s="138" t="s">
        <v>23</v>
      </c>
      <c r="W25" s="138"/>
      <c r="X25" s="145" t="e">
        <f>AVERAGE(Consum!X$12:X$23)</f>
        <v>#DIV/0!</v>
      </c>
    </row>
    <row r="26" spans="2:24" x14ac:dyDescent="0.2">
      <c r="B26" s="139" t="s">
        <v>26</v>
      </c>
      <c r="C26" s="138"/>
      <c r="D26" s="145" t="e">
        <f>STDEV(Consum!$D$12:$D$23)</f>
        <v>#DIV/0!</v>
      </c>
      <c r="E26" s="138"/>
      <c r="F26" s="139" t="s">
        <v>26</v>
      </c>
      <c r="G26" s="138"/>
      <c r="H26" s="145" t="e">
        <f>STDEV(Consum!$H$12:$H$23)</f>
        <v>#DIV/0!</v>
      </c>
      <c r="I26" s="138"/>
      <c r="J26" s="139" t="s">
        <v>26</v>
      </c>
      <c r="K26" s="138"/>
      <c r="L26" s="145" t="e">
        <f>STDEV(Consum!L$12:L$23)</f>
        <v>#DIV/0!</v>
      </c>
      <c r="N26" s="139" t="s">
        <v>26</v>
      </c>
      <c r="O26" s="138"/>
      <c r="P26" s="145" t="e">
        <f>STDEV(Consum!P$12:P$23)</f>
        <v>#DIV/0!</v>
      </c>
      <c r="R26" s="139" t="s">
        <v>26</v>
      </c>
      <c r="S26" s="138"/>
      <c r="T26" s="145" t="e">
        <f>STDEV(Consum!T$12:T$23)</f>
        <v>#DIV/0!</v>
      </c>
      <c r="V26" s="139" t="s">
        <v>26</v>
      </c>
      <c r="W26" s="138"/>
      <c r="X26" s="145" t="e">
        <f>STDEV(Consum!X$12:X$23)</f>
        <v>#DIV/0!</v>
      </c>
    </row>
    <row r="27" spans="2:24" x14ac:dyDescent="0.2">
      <c r="B27" s="138" t="s">
        <v>65</v>
      </c>
      <c r="C27" s="138"/>
      <c r="D27" s="153" t="e">
        <f>D26/D25</f>
        <v>#DIV/0!</v>
      </c>
      <c r="E27" s="138"/>
      <c r="F27" s="138" t="s">
        <v>65</v>
      </c>
      <c r="G27" s="138"/>
      <c r="H27" s="194" t="e">
        <f>H26/H25</f>
        <v>#DIV/0!</v>
      </c>
      <c r="I27" s="138"/>
      <c r="J27" s="138" t="s">
        <v>65</v>
      </c>
      <c r="K27" s="138"/>
      <c r="L27" s="194" t="e">
        <f>L26/L25</f>
        <v>#DIV/0!</v>
      </c>
      <c r="N27" s="138" t="s">
        <v>65</v>
      </c>
      <c r="O27" s="138"/>
      <c r="P27" s="194" t="e">
        <f>P26/P25</f>
        <v>#DIV/0!</v>
      </c>
      <c r="R27" s="138" t="s">
        <v>65</v>
      </c>
      <c r="S27" s="138"/>
      <c r="T27" s="194" t="e">
        <f>T26/T25</f>
        <v>#DIV/0!</v>
      </c>
      <c r="V27" s="138" t="s">
        <v>65</v>
      </c>
      <c r="W27" s="138"/>
      <c r="X27" s="194" t="e">
        <f>X26/X25</f>
        <v>#DIV/0!</v>
      </c>
    </row>
    <row r="28" spans="2:24" x14ac:dyDescent="0.2">
      <c r="B28" s="138"/>
      <c r="C28" s="138"/>
      <c r="D28" s="152"/>
      <c r="E28" s="138"/>
      <c r="F28" s="138"/>
      <c r="G28" s="138"/>
      <c r="H28" s="152"/>
      <c r="I28" s="138"/>
      <c r="J28" s="138"/>
      <c r="K28" s="138"/>
      <c r="L28" s="152"/>
      <c r="N28" s="138"/>
      <c r="O28" s="138"/>
      <c r="P28" s="152"/>
      <c r="R28" s="138"/>
      <c r="S28" s="138"/>
      <c r="T28" s="152"/>
      <c r="V28" s="138"/>
      <c r="W28" s="138"/>
      <c r="X28" s="152"/>
    </row>
    <row r="29" spans="2:24" x14ac:dyDescent="0.2">
      <c r="B29" s="138" t="s">
        <v>266</v>
      </c>
      <c r="C29" s="138"/>
      <c r="D29" s="274"/>
      <c r="E29" s="138"/>
      <c r="F29" s="138" t="s">
        <v>266</v>
      </c>
      <c r="G29" s="138"/>
      <c r="H29" s="274"/>
      <c r="I29" s="138"/>
      <c r="J29" s="138" t="s">
        <v>266</v>
      </c>
      <c r="K29" s="138"/>
      <c r="L29" s="274"/>
      <c r="M29" s="138"/>
      <c r="N29" s="138" t="s">
        <v>266</v>
      </c>
      <c r="O29" s="138"/>
      <c r="P29" s="274"/>
      <c r="Q29" s="138"/>
      <c r="R29" s="138" t="s">
        <v>266</v>
      </c>
      <c r="S29" s="138"/>
      <c r="T29" s="274"/>
      <c r="U29" s="138"/>
      <c r="V29" s="138" t="s">
        <v>266</v>
      </c>
      <c r="W29" s="138"/>
      <c r="X29" s="274"/>
    </row>
    <row r="30" spans="2:24" x14ac:dyDescent="0.2">
      <c r="B30" s="138"/>
      <c r="C30" s="138"/>
      <c r="D30" s="152"/>
      <c r="E30" s="138"/>
      <c r="F30" s="138"/>
      <c r="G30" s="138"/>
      <c r="H30" s="152"/>
      <c r="I30" s="138"/>
      <c r="J30" s="138"/>
      <c r="K30" s="138"/>
      <c r="L30" s="152"/>
      <c r="M30" s="138"/>
      <c r="N30" s="138"/>
      <c r="O30" s="138"/>
      <c r="P30" s="152"/>
      <c r="Q30" s="138"/>
      <c r="R30" s="138"/>
      <c r="S30" s="138"/>
      <c r="T30" s="152"/>
      <c r="U30" s="138"/>
      <c r="V30" s="138"/>
      <c r="W30" s="138"/>
      <c r="X30" s="152"/>
    </row>
    <row r="31" spans="2:24" x14ac:dyDescent="0.2">
      <c r="B31" s="138" t="s">
        <v>267</v>
      </c>
      <c r="C31" s="138"/>
      <c r="D31" s="274"/>
      <c r="E31" s="138"/>
      <c r="F31" s="138" t="s">
        <v>267</v>
      </c>
      <c r="G31" s="138"/>
      <c r="H31" s="274"/>
      <c r="I31" s="138"/>
      <c r="J31" s="138" t="s">
        <v>267</v>
      </c>
      <c r="K31" s="138"/>
      <c r="L31" s="274"/>
      <c r="M31" s="138"/>
      <c r="N31" s="138" t="s">
        <v>267</v>
      </c>
      <c r="O31" s="138"/>
      <c r="P31" s="274"/>
      <c r="Q31" s="138"/>
      <c r="R31" s="138" t="s">
        <v>267</v>
      </c>
      <c r="S31" s="138"/>
      <c r="T31" s="274"/>
      <c r="U31" s="138"/>
      <c r="V31" s="138" t="s">
        <v>267</v>
      </c>
      <c r="W31" s="138"/>
      <c r="X31" s="274"/>
    </row>
    <row r="32" spans="2:24" x14ac:dyDescent="0.2">
      <c r="B32" s="138"/>
      <c r="C32" s="138"/>
      <c r="D32" s="152"/>
      <c r="E32" s="138"/>
      <c r="F32" s="138"/>
      <c r="G32" s="138"/>
      <c r="H32" s="152"/>
      <c r="I32" s="138"/>
      <c r="J32" s="138"/>
      <c r="K32" s="138"/>
      <c r="L32" s="152"/>
      <c r="M32" s="138"/>
      <c r="N32" s="138"/>
      <c r="O32" s="138"/>
      <c r="P32" s="152"/>
      <c r="Q32" s="138"/>
      <c r="R32" s="138"/>
      <c r="S32" s="138"/>
      <c r="T32" s="152"/>
      <c r="U32" s="138"/>
      <c r="V32" s="138"/>
      <c r="W32" s="138"/>
      <c r="X32" s="152"/>
    </row>
    <row r="33" spans="2:24" x14ac:dyDescent="0.2">
      <c r="B33" s="138" t="s">
        <v>217</v>
      </c>
      <c r="C33" s="138"/>
      <c r="D33" s="274"/>
      <c r="E33" s="138"/>
      <c r="F33" s="138" t="s">
        <v>217</v>
      </c>
      <c r="G33" s="138"/>
      <c r="H33" s="274"/>
      <c r="I33" s="138"/>
      <c r="J33" s="138" t="s">
        <v>217</v>
      </c>
      <c r="K33" s="138"/>
      <c r="L33" s="274"/>
      <c r="M33" s="138"/>
      <c r="N33" s="138" t="s">
        <v>217</v>
      </c>
      <c r="O33" s="138"/>
      <c r="P33" s="274"/>
      <c r="Q33" s="138"/>
      <c r="R33" s="138" t="s">
        <v>217</v>
      </c>
      <c r="S33" s="138"/>
      <c r="T33" s="274"/>
      <c r="U33" s="138"/>
      <c r="V33" s="138" t="s">
        <v>217</v>
      </c>
      <c r="W33" s="138"/>
      <c r="X33" s="274"/>
    </row>
    <row r="34" spans="2:24" x14ac:dyDescent="0.2">
      <c r="B34" s="138"/>
      <c r="C34" s="138"/>
      <c r="D34" s="152"/>
      <c r="E34" s="138"/>
      <c r="F34" s="138"/>
      <c r="G34" s="138"/>
      <c r="H34" s="152"/>
      <c r="I34" s="138"/>
    </row>
    <row r="35" spans="2:24" x14ac:dyDescent="0.2">
      <c r="B35" s="138"/>
      <c r="C35" s="138"/>
      <c r="D35" s="152"/>
      <c r="E35" s="138"/>
      <c r="F35" s="138"/>
      <c r="G35" s="138"/>
      <c r="H35" s="152"/>
      <c r="I35" s="138"/>
    </row>
    <row r="36" spans="2:24" x14ac:dyDescent="0.2">
      <c r="B36" s="138"/>
      <c r="C36" s="138"/>
      <c r="D36" s="152"/>
      <c r="E36" s="138"/>
      <c r="F36" s="138"/>
      <c r="G36" s="138"/>
      <c r="H36" s="152"/>
      <c r="I36" s="138"/>
    </row>
    <row r="37" spans="2:24" x14ac:dyDescent="0.2">
      <c r="B37" s="138"/>
      <c r="C37" s="138"/>
      <c r="D37" s="152"/>
      <c r="E37" s="138"/>
      <c r="F37" s="138"/>
      <c r="G37" s="138"/>
      <c r="H37" s="152"/>
      <c r="I37" s="138"/>
    </row>
    <row r="38" spans="2:24" x14ac:dyDescent="0.2">
      <c r="B38" s="138"/>
      <c r="C38" s="138"/>
      <c r="D38" s="152"/>
      <c r="E38" s="138"/>
      <c r="F38" s="138"/>
      <c r="G38" s="138"/>
      <c r="H38" s="152"/>
      <c r="I38" s="138"/>
    </row>
    <row r="39" spans="2:24" x14ac:dyDescent="0.2">
      <c r="B39" s="138"/>
      <c r="C39" s="138"/>
      <c r="D39" s="152"/>
      <c r="E39" s="138"/>
      <c r="F39" s="138"/>
      <c r="G39" s="138"/>
      <c r="H39" s="152"/>
      <c r="I39" s="140"/>
    </row>
    <row r="40" spans="2:24" x14ac:dyDescent="0.2">
      <c r="B40" s="138"/>
      <c r="C40" s="138"/>
      <c r="D40" s="152"/>
      <c r="E40" s="138"/>
      <c r="F40" s="138"/>
      <c r="G40" s="138"/>
      <c r="H40" s="152"/>
      <c r="I40" s="138"/>
    </row>
    <row r="41" spans="2:24" x14ac:dyDescent="0.2">
      <c r="B41" s="138"/>
      <c r="C41" s="138"/>
      <c r="D41" s="152"/>
      <c r="E41" s="138"/>
      <c r="F41" s="138"/>
      <c r="G41" s="138"/>
      <c r="H41" s="152"/>
      <c r="I41" s="138"/>
    </row>
    <row r="42" spans="2:24" x14ac:dyDescent="0.2">
      <c r="B42" s="138"/>
      <c r="C42" s="138"/>
      <c r="D42" s="152"/>
      <c r="E42" s="138"/>
      <c r="F42" s="138"/>
      <c r="G42" s="138"/>
      <c r="H42" s="152"/>
      <c r="I42" s="138"/>
    </row>
    <row r="43" spans="2:24" x14ac:dyDescent="0.2">
      <c r="B43" s="138"/>
      <c r="C43" s="138"/>
      <c r="D43" s="152"/>
      <c r="E43" s="138"/>
      <c r="F43" s="138"/>
      <c r="G43" s="138"/>
      <c r="H43" s="152"/>
      <c r="I43" s="138"/>
    </row>
    <row r="44" spans="2:24" x14ac:dyDescent="0.2">
      <c r="E44" s="138"/>
      <c r="F44" s="138"/>
      <c r="G44" s="138"/>
      <c r="H44" s="152"/>
      <c r="I44" s="13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26"/>
  <sheetViews>
    <sheetView showGridLines="0" workbookViewId="0">
      <selection activeCell="H7" sqref="H7"/>
    </sheetView>
  </sheetViews>
  <sheetFormatPr defaultRowHeight="12.75" x14ac:dyDescent="0.2"/>
  <cols>
    <col min="1" max="1" width="4.140625" style="48" customWidth="1"/>
    <col min="2" max="2" width="13.7109375" style="174" customWidth="1"/>
    <col min="3" max="3" width="20.140625" style="31" customWidth="1"/>
    <col min="4" max="4" width="6" style="31" customWidth="1"/>
    <col min="5" max="5" width="21.28515625" style="48" customWidth="1"/>
    <col min="6" max="6" width="6.42578125" style="48" customWidth="1"/>
    <col min="7" max="7" width="18.85546875" style="48" customWidth="1"/>
    <col min="8" max="8" width="6.7109375" style="48" customWidth="1"/>
    <col min="9" max="9" width="11.5703125" style="156" customWidth="1"/>
    <col min="10" max="10" width="5.5703125" style="156" customWidth="1"/>
    <col min="11" max="11" width="13.42578125" style="156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250" customWidth="1"/>
    <col min="16" max="16384" width="9.140625" style="48"/>
  </cols>
  <sheetData>
    <row r="2" spans="2:15" ht="18" x14ac:dyDescent="0.2">
      <c r="E2" s="178" t="s">
        <v>349</v>
      </c>
    </row>
    <row r="3" spans="2:15" ht="18" x14ac:dyDescent="0.2">
      <c r="E3" s="179"/>
    </row>
    <row r="4" spans="2:15" ht="18" x14ac:dyDescent="0.2">
      <c r="E4" s="178" t="s">
        <v>84</v>
      </c>
      <c r="M4" s="237" t="s">
        <v>239</v>
      </c>
    </row>
    <row r="5" spans="2:15" ht="15.75" x14ac:dyDescent="0.2">
      <c r="E5" s="84"/>
    </row>
    <row r="6" spans="2:15" s="142" customFormat="1" ht="38.25" x14ac:dyDescent="0.2">
      <c r="B6" s="388" t="s">
        <v>37</v>
      </c>
      <c r="C6" s="388"/>
      <c r="E6" s="142" t="s">
        <v>272</v>
      </c>
      <c r="G6" s="142" t="s">
        <v>273</v>
      </c>
      <c r="I6" s="157" t="s">
        <v>237</v>
      </c>
      <c r="J6" s="157"/>
      <c r="K6" s="157" t="s">
        <v>85</v>
      </c>
      <c r="M6" s="142" t="s">
        <v>175</v>
      </c>
      <c r="O6" s="251" t="s">
        <v>32</v>
      </c>
    </row>
    <row r="7" spans="2:15" x14ac:dyDescent="0.2">
      <c r="C7" s="48"/>
    </row>
    <row r="8" spans="2:15" x14ac:dyDescent="0.2">
      <c r="B8" s="175">
        <v>1</v>
      </c>
      <c r="C8" s="275" t="s">
        <v>356</v>
      </c>
      <c r="D8" s="49"/>
      <c r="E8" s="275" t="s">
        <v>357</v>
      </c>
      <c r="G8" s="275" t="s">
        <v>358</v>
      </c>
      <c r="I8" s="276">
        <v>6</v>
      </c>
      <c r="K8" s="276">
        <v>6</v>
      </c>
      <c r="M8" s="276">
        <v>8760</v>
      </c>
      <c r="N8" s="156"/>
      <c r="O8" s="369">
        <v>1</v>
      </c>
    </row>
    <row r="9" spans="2:15" x14ac:dyDescent="0.2">
      <c r="C9" s="48"/>
      <c r="M9" s="156"/>
      <c r="N9" s="156"/>
    </row>
    <row r="10" spans="2:15" x14ac:dyDescent="0.2">
      <c r="B10" s="175">
        <v>2</v>
      </c>
      <c r="C10" s="275"/>
      <c r="D10" s="49"/>
      <c r="E10" s="275"/>
      <c r="G10" s="275"/>
      <c r="I10" s="276"/>
      <c r="K10" s="276"/>
      <c r="M10" s="276"/>
      <c r="N10" s="156"/>
      <c r="O10" s="277"/>
    </row>
    <row r="11" spans="2:15" x14ac:dyDescent="0.2">
      <c r="C11" s="48"/>
      <c r="M11" s="156"/>
      <c r="N11" s="156"/>
    </row>
    <row r="12" spans="2:15" x14ac:dyDescent="0.2">
      <c r="B12" s="175">
        <v>3</v>
      </c>
      <c r="C12" s="275"/>
      <c r="D12" s="49"/>
      <c r="E12" s="275"/>
      <c r="G12" s="275"/>
      <c r="I12" s="276"/>
      <c r="K12" s="276"/>
      <c r="M12" s="276"/>
      <c r="N12" s="156"/>
      <c r="O12" s="277"/>
    </row>
    <row r="13" spans="2:15" x14ac:dyDescent="0.2">
      <c r="C13" s="48"/>
      <c r="M13" s="156"/>
      <c r="N13" s="156"/>
    </row>
    <row r="14" spans="2:15" x14ac:dyDescent="0.2">
      <c r="B14" s="175">
        <v>4</v>
      </c>
      <c r="C14" s="275"/>
      <c r="D14" s="49"/>
      <c r="E14" s="275"/>
      <c r="G14" s="275"/>
      <c r="I14" s="276"/>
      <c r="K14" s="276"/>
      <c r="M14" s="276"/>
      <c r="N14" s="156"/>
      <c r="O14" s="277"/>
    </row>
    <row r="15" spans="2:15" x14ac:dyDescent="0.2">
      <c r="C15" s="48"/>
      <c r="M15" s="156"/>
      <c r="N15" s="156"/>
    </row>
    <row r="16" spans="2:15" x14ac:dyDescent="0.2">
      <c r="B16" s="175">
        <v>5</v>
      </c>
      <c r="C16" s="275"/>
      <c r="D16" s="49"/>
      <c r="E16" s="275"/>
      <c r="G16" s="275"/>
      <c r="I16" s="276"/>
      <c r="K16" s="276"/>
      <c r="M16" s="276"/>
      <c r="N16" s="156"/>
      <c r="O16" s="277"/>
    </row>
    <row r="17" spans="2:17" x14ac:dyDescent="0.2">
      <c r="C17" s="48"/>
      <c r="M17" s="156"/>
      <c r="N17" s="156"/>
    </row>
    <row r="18" spans="2:17" x14ac:dyDescent="0.2">
      <c r="B18" s="175">
        <v>6</v>
      </c>
      <c r="C18" s="275"/>
      <c r="D18" s="49"/>
      <c r="E18" s="275"/>
      <c r="G18" s="275"/>
      <c r="I18" s="276"/>
      <c r="K18" s="276"/>
      <c r="M18" s="276"/>
      <c r="N18" s="156"/>
      <c r="O18" s="277"/>
    </row>
    <row r="19" spans="2:17" x14ac:dyDescent="0.2">
      <c r="C19" s="48"/>
      <c r="M19" s="156"/>
      <c r="N19" s="156"/>
    </row>
    <row r="20" spans="2:17" x14ac:dyDescent="0.2">
      <c r="B20" s="175">
        <v>7</v>
      </c>
      <c r="C20" s="275"/>
      <c r="D20" s="49"/>
      <c r="E20" s="275"/>
      <c r="G20" s="275"/>
      <c r="I20" s="278"/>
      <c r="K20" s="278"/>
      <c r="M20" s="278"/>
      <c r="N20" s="156"/>
      <c r="O20" s="277"/>
    </row>
    <row r="21" spans="2:17" x14ac:dyDescent="0.2">
      <c r="C21" s="48"/>
      <c r="M21" s="156"/>
      <c r="N21" s="156"/>
    </row>
    <row r="22" spans="2:17" x14ac:dyDescent="0.2">
      <c r="B22" s="175">
        <v>8</v>
      </c>
      <c r="C22" s="275"/>
      <c r="D22" s="49"/>
      <c r="E22" s="275"/>
      <c r="G22" s="275"/>
      <c r="I22" s="278"/>
      <c r="K22" s="278"/>
      <c r="M22" s="278"/>
      <c r="N22" s="156"/>
      <c r="O22" s="277"/>
      <c r="Q22" s="98"/>
    </row>
    <row r="23" spans="2:17" x14ac:dyDescent="0.2">
      <c r="C23" s="48"/>
      <c r="M23" s="156"/>
      <c r="N23" s="156"/>
    </row>
    <row r="24" spans="2:17" x14ac:dyDescent="0.2">
      <c r="B24" s="175">
        <v>9</v>
      </c>
      <c r="C24" s="275"/>
      <c r="D24" s="49"/>
      <c r="E24" s="275"/>
      <c r="G24" s="275"/>
      <c r="I24" s="278"/>
      <c r="K24" s="278"/>
      <c r="M24" s="278"/>
      <c r="N24" s="156"/>
      <c r="O24" s="277"/>
    </row>
    <row r="25" spans="2:17" x14ac:dyDescent="0.2">
      <c r="C25" s="48"/>
      <c r="M25" s="156"/>
      <c r="N25" s="156"/>
    </row>
    <row r="26" spans="2:17" x14ac:dyDescent="0.2">
      <c r="B26" s="175">
        <v>10</v>
      </c>
      <c r="C26" s="275"/>
      <c r="D26" s="49"/>
      <c r="E26" s="275"/>
      <c r="G26" s="275"/>
      <c r="I26" s="278"/>
      <c r="K26" s="278"/>
      <c r="M26" s="278"/>
      <c r="N26" s="156"/>
      <c r="O26" s="277"/>
    </row>
  </sheetData>
  <mergeCells count="1">
    <mergeCell ref="B6:C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40"/>
  <sheetViews>
    <sheetView showGridLines="0" showZeros="0" workbookViewId="0">
      <selection activeCell="B8" sqref="B8:J40"/>
    </sheetView>
  </sheetViews>
  <sheetFormatPr defaultRowHeight="12.75" x14ac:dyDescent="0.25"/>
  <cols>
    <col min="1" max="1" width="4.140625" style="33" customWidth="1"/>
    <col min="2" max="2" width="5.5703125" style="158" bestFit="1" customWidth="1"/>
    <col min="3" max="3" width="28.28515625" style="33" customWidth="1"/>
    <col min="4" max="8" width="12.7109375" style="33" customWidth="1"/>
    <col min="9" max="9" width="16.140625" style="33" customWidth="1"/>
    <col min="10" max="10" width="21.140625" style="33" customWidth="1"/>
    <col min="11" max="11" width="13.85546875" style="33" customWidth="1"/>
    <col min="12" max="12" width="17.28515625" style="33" customWidth="1"/>
    <col min="13" max="13" width="11.7109375" style="33" bestFit="1" customWidth="1"/>
    <col min="14" max="16384" width="9.140625" style="33"/>
  </cols>
  <sheetData>
    <row r="2" spans="2:16" ht="18" x14ac:dyDescent="0.2">
      <c r="D2" s="176" t="s">
        <v>349</v>
      </c>
      <c r="M2" s="1"/>
      <c r="N2" s="1"/>
      <c r="O2" s="1"/>
      <c r="P2" s="1"/>
    </row>
    <row r="3" spans="2:16" ht="18" x14ac:dyDescent="0.2">
      <c r="D3" s="177"/>
      <c r="L3" s="147"/>
      <c r="M3" s="1"/>
      <c r="O3" s="1"/>
      <c r="P3" s="1"/>
    </row>
    <row r="4" spans="2:16" ht="18.75" x14ac:dyDescent="0.2">
      <c r="D4" s="176" t="s">
        <v>226</v>
      </c>
      <c r="L4" s="147"/>
      <c r="M4" s="1"/>
      <c r="N4" s="1"/>
      <c r="O4" s="1"/>
      <c r="P4" s="1"/>
    </row>
    <row r="5" spans="2:16" x14ac:dyDescent="0.2">
      <c r="L5" s="147"/>
      <c r="M5" s="1"/>
      <c r="N5" s="1"/>
      <c r="O5" s="1"/>
      <c r="P5" s="1"/>
    </row>
    <row r="6" spans="2:16" x14ac:dyDescent="0.2">
      <c r="D6" s="61"/>
      <c r="L6" s="147"/>
      <c r="M6" s="1"/>
      <c r="N6" s="1"/>
      <c r="O6" s="1"/>
      <c r="P6" s="1"/>
    </row>
    <row r="7" spans="2:16" x14ac:dyDescent="0.2">
      <c r="D7" s="147"/>
      <c r="E7" s="1"/>
      <c r="F7" s="1"/>
      <c r="G7" s="1"/>
      <c r="H7" s="1"/>
      <c r="I7" s="1"/>
      <c r="J7" s="1"/>
      <c r="L7" s="147"/>
      <c r="M7" s="1"/>
      <c r="N7" s="1"/>
      <c r="O7" s="1"/>
      <c r="P7" s="1"/>
    </row>
    <row r="8" spans="2:16" x14ac:dyDescent="0.25">
      <c r="B8" s="361"/>
      <c r="C8" s="389" t="s">
        <v>70</v>
      </c>
      <c r="D8" s="389"/>
      <c r="E8" s="389"/>
      <c r="F8" s="389"/>
      <c r="G8" s="389"/>
      <c r="H8" s="40"/>
    </row>
    <row r="9" spans="2:16" ht="25.5" customHeight="1" x14ac:dyDescent="0.25">
      <c r="B9" s="306">
        <v>0</v>
      </c>
      <c r="C9" s="37"/>
      <c r="D9" s="42" t="str">
        <f>Sistemas!E8</f>
        <v>Motor indução</v>
      </c>
      <c r="E9" s="42">
        <f>Sistemas!F10</f>
        <v>0</v>
      </c>
      <c r="F9" s="42">
        <f>Sistemas!H10</f>
        <v>0</v>
      </c>
      <c r="G9" s="42">
        <f>Sistemas!J10</f>
        <v>0</v>
      </c>
      <c r="H9" s="43" t="s">
        <v>71</v>
      </c>
    </row>
    <row r="10" spans="2:16" ht="19.5" customHeight="1" x14ac:dyDescent="0.25">
      <c r="B10" s="362">
        <v>1</v>
      </c>
      <c r="C10" s="34" t="s">
        <v>328</v>
      </c>
      <c r="D10" s="279">
        <v>200</v>
      </c>
      <c r="E10" s="339"/>
      <c r="F10" s="339"/>
      <c r="G10" s="339"/>
      <c r="H10" s="41"/>
    </row>
    <row r="11" spans="2:16" ht="21.75" customHeight="1" x14ac:dyDescent="0.25">
      <c r="B11" s="362">
        <v>2</v>
      </c>
      <c r="C11" s="34" t="s">
        <v>329</v>
      </c>
      <c r="D11" s="339">
        <v>0.83</v>
      </c>
      <c r="E11" s="339"/>
      <c r="F11" s="339"/>
      <c r="G11" s="339"/>
      <c r="H11" s="41"/>
    </row>
    <row r="12" spans="2:16" ht="29.25" customHeight="1" x14ac:dyDescent="0.25">
      <c r="B12" s="362">
        <v>3</v>
      </c>
      <c r="C12" s="34" t="s">
        <v>330</v>
      </c>
      <c r="D12" s="339">
        <v>0.9</v>
      </c>
      <c r="E12" s="339"/>
      <c r="F12" s="339"/>
      <c r="G12" s="339"/>
      <c r="H12" s="41"/>
    </row>
    <row r="13" spans="2:16" ht="20.100000000000001" customHeight="1" x14ac:dyDescent="0.25">
      <c r="B13" s="362">
        <v>4</v>
      </c>
      <c r="C13" s="34" t="s">
        <v>72</v>
      </c>
      <c r="D13" s="51">
        <f>Sistemas!I8</f>
        <v>6</v>
      </c>
      <c r="E13" s="51">
        <f>Sistemas!$F$14</f>
        <v>0</v>
      </c>
      <c r="F13" s="35"/>
      <c r="G13" s="35"/>
      <c r="H13" s="36"/>
    </row>
    <row r="14" spans="2:16" ht="20.100000000000001" customHeight="1" x14ac:dyDescent="0.25">
      <c r="B14" s="362">
        <v>5</v>
      </c>
      <c r="C14" s="34" t="s">
        <v>73</v>
      </c>
      <c r="D14" s="35">
        <f>D10*0.736*D13</f>
        <v>883.19999999999993</v>
      </c>
      <c r="E14" s="35">
        <f>E10*0.736*E13</f>
        <v>0</v>
      </c>
      <c r="F14" s="51">
        <f>Sistemas!H14</f>
        <v>0</v>
      </c>
      <c r="G14" s="51">
        <f>Sistemas!H16</f>
        <v>0</v>
      </c>
      <c r="H14" s="36">
        <f>SUM(D14:G14)</f>
        <v>883.19999999999993</v>
      </c>
    </row>
    <row r="15" spans="2:16" ht="20.100000000000001" customHeight="1" x14ac:dyDescent="0.25">
      <c r="B15" s="362">
        <v>6</v>
      </c>
      <c r="C15" s="34" t="s">
        <v>274</v>
      </c>
      <c r="D15" s="35">
        <f>D10*0.736*D11/D12*D13</f>
        <v>814.50666666666666</v>
      </c>
      <c r="E15" s="35"/>
      <c r="F15" s="35"/>
      <c r="G15" s="35"/>
      <c r="H15" s="36">
        <f>SUM(D15:G15)</f>
        <v>814.50666666666666</v>
      </c>
    </row>
    <row r="16" spans="2:16" x14ac:dyDescent="0.25">
      <c r="B16" s="362">
        <v>7</v>
      </c>
      <c r="C16" s="34" t="s">
        <v>74</v>
      </c>
      <c r="D16" s="51">
        <f>Sistemas!M8</f>
        <v>8760</v>
      </c>
      <c r="E16" s="51"/>
      <c r="F16" s="35"/>
      <c r="G16" s="35"/>
      <c r="H16" s="36"/>
    </row>
    <row r="17" spans="2:13" ht="25.5" x14ac:dyDescent="0.25">
      <c r="B17" s="362">
        <v>8</v>
      </c>
      <c r="C17" s="34" t="s">
        <v>75</v>
      </c>
      <c r="D17" s="35">
        <f>Sistemas!O8</f>
        <v>1</v>
      </c>
      <c r="E17" s="35"/>
      <c r="F17" s="35"/>
      <c r="G17" s="35"/>
      <c r="H17" s="36"/>
      <c r="I17" s="71"/>
      <c r="J17" s="71"/>
    </row>
    <row r="18" spans="2:13" ht="20.100000000000001" customHeight="1" x14ac:dyDescent="0.25">
      <c r="B18" s="362">
        <v>9</v>
      </c>
      <c r="C18" s="34" t="s">
        <v>76</v>
      </c>
      <c r="D18" s="51">
        <f>D15*D16/1000</f>
        <v>7135.0784000000003</v>
      </c>
      <c r="E18" s="35"/>
      <c r="F18" s="35"/>
      <c r="G18" s="35"/>
      <c r="H18" s="36">
        <f>SUM(D18:G18)</f>
        <v>7135.0784000000003</v>
      </c>
    </row>
    <row r="19" spans="2:13" ht="18" customHeight="1" x14ac:dyDescent="0.25">
      <c r="B19" s="363">
        <v>10</v>
      </c>
      <c r="C19" s="37" t="s">
        <v>77</v>
      </c>
      <c r="D19" s="38">
        <f>D15*D17</f>
        <v>814.50666666666666</v>
      </c>
      <c r="E19" s="38"/>
      <c r="F19" s="38"/>
      <c r="G19" s="38"/>
      <c r="H19" s="39">
        <f>SUM(D19:G19)</f>
        <v>814.50666666666666</v>
      </c>
    </row>
    <row r="20" spans="2:13" x14ac:dyDescent="0.25">
      <c r="B20" s="161"/>
    </row>
    <row r="21" spans="2:13" x14ac:dyDescent="0.25">
      <c r="B21" s="361"/>
      <c r="C21" s="389" t="s">
        <v>78</v>
      </c>
      <c r="D21" s="389"/>
      <c r="E21" s="389"/>
      <c r="F21" s="389"/>
      <c r="G21" s="389"/>
      <c r="H21" s="40"/>
    </row>
    <row r="22" spans="2:13" ht="24" customHeight="1" x14ac:dyDescent="0.25">
      <c r="B22" s="306"/>
      <c r="C22" s="37"/>
      <c r="D22" s="42" t="str">
        <f>Sistemas!G8</f>
        <v>AVA</v>
      </c>
      <c r="E22" s="42"/>
      <c r="F22" s="42"/>
      <c r="G22" s="42"/>
      <c r="H22" s="43" t="s">
        <v>71</v>
      </c>
    </row>
    <row r="23" spans="2:13" ht="20.100000000000001" customHeight="1" x14ac:dyDescent="0.25">
      <c r="B23" s="362">
        <v>11</v>
      </c>
      <c r="C23" s="34" t="s">
        <v>328</v>
      </c>
      <c r="D23" s="279">
        <v>200</v>
      </c>
      <c r="E23" s="339"/>
      <c r="F23" s="339"/>
      <c r="G23" s="339"/>
      <c r="H23" s="41"/>
      <c r="K23" s="321"/>
      <c r="L23" s="321"/>
      <c r="M23" s="187"/>
    </row>
    <row r="24" spans="2:13" ht="20.100000000000001" customHeight="1" x14ac:dyDescent="0.25">
      <c r="B24" s="362">
        <v>12</v>
      </c>
      <c r="C24" s="34" t="s">
        <v>329</v>
      </c>
      <c r="D24" s="339">
        <v>0.5</v>
      </c>
      <c r="E24" s="339"/>
      <c r="F24" s="339"/>
      <c r="G24" s="339"/>
      <c r="H24" s="41"/>
      <c r="K24" s="321"/>
      <c r="L24" s="321"/>
      <c r="M24" s="187"/>
    </row>
    <row r="25" spans="2:13" ht="30.75" customHeight="1" x14ac:dyDescent="0.25">
      <c r="B25" s="362">
        <v>13</v>
      </c>
      <c r="C25" s="34" t="s">
        <v>330</v>
      </c>
      <c r="D25" s="339">
        <v>0.9</v>
      </c>
      <c r="E25" s="339"/>
      <c r="F25" s="339"/>
      <c r="G25" s="339"/>
      <c r="H25" s="41"/>
      <c r="K25" s="321"/>
      <c r="L25" s="321"/>
      <c r="M25" s="187"/>
    </row>
    <row r="26" spans="2:13" ht="20.100000000000001" customHeight="1" x14ac:dyDescent="0.25">
      <c r="B26" s="362">
        <v>14</v>
      </c>
      <c r="C26" s="34" t="s">
        <v>72</v>
      </c>
      <c r="D26" s="51">
        <f>Sistemas!K8</f>
        <v>6</v>
      </c>
      <c r="E26" s="51"/>
      <c r="F26" s="35"/>
      <c r="G26" s="35"/>
      <c r="H26" s="36"/>
      <c r="K26" s="321"/>
      <c r="L26" s="321"/>
      <c r="M26" s="187"/>
    </row>
    <row r="27" spans="2:13" x14ac:dyDescent="0.25">
      <c r="B27" s="362">
        <v>15</v>
      </c>
      <c r="C27" s="34" t="s">
        <v>73</v>
      </c>
      <c r="D27" s="35">
        <f>D23*0.736*D26</f>
        <v>883.19999999999993</v>
      </c>
      <c r="E27" s="35"/>
      <c r="F27" s="51">
        <f>Sistemas!J14</f>
        <v>0</v>
      </c>
      <c r="G27" s="51">
        <f>Sistemas!J16</f>
        <v>0</v>
      </c>
      <c r="H27" s="52">
        <f>SUM(D27:G27)</f>
        <v>883.19999999999993</v>
      </c>
    </row>
    <row r="28" spans="2:13" ht="20.100000000000001" customHeight="1" x14ac:dyDescent="0.25">
      <c r="B28" s="362">
        <v>16</v>
      </c>
      <c r="C28" s="34" t="s">
        <v>274</v>
      </c>
      <c r="D28" s="35">
        <f>D23*0.736*D24/D25*D26</f>
        <v>490.66666666666663</v>
      </c>
      <c r="E28" s="35"/>
      <c r="F28" s="35">
        <f t="shared" ref="F28:G28" si="0">F26*F27/1000</f>
        <v>0</v>
      </c>
      <c r="G28" s="35">
        <f t="shared" si="0"/>
        <v>0</v>
      </c>
      <c r="H28" s="36">
        <f>SUM(D28:G28)</f>
        <v>490.66666666666663</v>
      </c>
    </row>
    <row r="29" spans="2:13" ht="20.100000000000001" customHeight="1" x14ac:dyDescent="0.25">
      <c r="B29" s="362">
        <v>17</v>
      </c>
      <c r="C29" s="34" t="s">
        <v>74</v>
      </c>
      <c r="D29" s="51">
        <f>Sistemas!M8</f>
        <v>8760</v>
      </c>
      <c r="E29" s="51"/>
      <c r="F29" s="51"/>
      <c r="G29" s="51"/>
      <c r="H29" s="36"/>
    </row>
    <row r="30" spans="2:13" ht="25.5" x14ac:dyDescent="0.25">
      <c r="B30" s="362">
        <v>18</v>
      </c>
      <c r="C30" s="34" t="s">
        <v>75</v>
      </c>
      <c r="D30" s="35">
        <f>Sistemas!O8</f>
        <v>1</v>
      </c>
      <c r="E30" s="35"/>
      <c r="F30" s="35"/>
      <c r="G30" s="35"/>
      <c r="H30" s="36"/>
    </row>
    <row r="31" spans="2:13" x14ac:dyDescent="0.25">
      <c r="B31" s="362">
        <v>19</v>
      </c>
      <c r="C31" s="34" t="s">
        <v>76</v>
      </c>
      <c r="D31" s="51">
        <f>D28*D29/1000</f>
        <v>4298.24</v>
      </c>
      <c r="E31" s="35"/>
      <c r="F31" s="35"/>
      <c r="G31" s="35"/>
      <c r="H31" s="36">
        <f>SUM(D31:G31)</f>
        <v>4298.24</v>
      </c>
      <c r="K31" s="48"/>
      <c r="L31" s="48"/>
    </row>
    <row r="32" spans="2:13" ht="23.25" customHeight="1" x14ac:dyDescent="0.25">
      <c r="B32" s="363">
        <v>20</v>
      </c>
      <c r="C32" s="37" t="s">
        <v>77</v>
      </c>
      <c r="D32" s="38">
        <f>D28*D30</f>
        <v>490.66666666666663</v>
      </c>
      <c r="E32" s="38"/>
      <c r="F32" s="38"/>
      <c r="G32" s="38"/>
      <c r="H32" s="39">
        <f>SUM(D32:G32)</f>
        <v>490.66666666666663</v>
      </c>
      <c r="K32" s="307"/>
      <c r="L32" s="307"/>
    </row>
    <row r="33" spans="2:12" x14ac:dyDescent="0.25">
      <c r="B33" s="161"/>
      <c r="K33" s="308"/>
      <c r="L33" s="308"/>
    </row>
    <row r="34" spans="2:12" x14ac:dyDescent="0.25">
      <c r="B34" s="361"/>
      <c r="C34" s="389" t="s">
        <v>79</v>
      </c>
      <c r="D34" s="389"/>
      <c r="E34" s="389"/>
      <c r="F34" s="389"/>
      <c r="G34" s="389"/>
      <c r="H34" s="40"/>
      <c r="I34" s="85" t="s">
        <v>37</v>
      </c>
      <c r="J34" s="85" t="s">
        <v>38</v>
      </c>
    </row>
    <row r="35" spans="2:12" x14ac:dyDescent="0.25">
      <c r="B35" s="306">
        <v>20</v>
      </c>
      <c r="C35" s="37"/>
      <c r="D35" s="42" t="str">
        <f>Sistemas!G8</f>
        <v>AVA</v>
      </c>
      <c r="E35" s="42"/>
      <c r="F35" s="42">
        <f>Sistemas!H10</f>
        <v>0</v>
      </c>
      <c r="G35" s="42">
        <f>Sistemas!J10</f>
        <v>0</v>
      </c>
      <c r="H35" s="43" t="s">
        <v>71</v>
      </c>
      <c r="I35" s="43" t="s">
        <v>46</v>
      </c>
      <c r="J35" s="43" t="s">
        <v>46</v>
      </c>
      <c r="K35" s="308"/>
      <c r="L35" s="308"/>
    </row>
    <row r="36" spans="2:12" ht="23.25" customHeight="1" x14ac:dyDescent="0.25">
      <c r="B36" s="305">
        <v>21</v>
      </c>
      <c r="C36" s="34" t="s">
        <v>80</v>
      </c>
      <c r="D36" s="35">
        <f>D19-D32</f>
        <v>323.84000000000003</v>
      </c>
      <c r="E36" s="35">
        <f t="shared" ref="E36:G36" si="1">E19-E32</f>
        <v>0</v>
      </c>
      <c r="F36" s="35">
        <f t="shared" si="1"/>
        <v>0</v>
      </c>
      <c r="G36" s="35">
        <f t="shared" si="1"/>
        <v>0</v>
      </c>
      <c r="H36" s="36">
        <f>SUM(D36:G36)</f>
        <v>323.84000000000003</v>
      </c>
      <c r="I36" s="77">
        <f>H36*Preço!H59</f>
        <v>185724.1571328</v>
      </c>
      <c r="J36" s="77">
        <f>H36*Preço!J59</f>
        <v>287009.97857023642</v>
      </c>
    </row>
    <row r="37" spans="2:12" ht="25.5" customHeight="1" x14ac:dyDescent="0.25">
      <c r="B37" s="305">
        <v>22</v>
      </c>
      <c r="C37" s="34" t="s">
        <v>81</v>
      </c>
      <c r="D37" s="44">
        <f>D36/D19</f>
        <v>0.39759036144578319</v>
      </c>
      <c r="E37" s="44"/>
      <c r="F37" s="44" t="str">
        <f>IFERROR(F36/F19,"")</f>
        <v/>
      </c>
      <c r="G37" s="44" t="str">
        <f>IFERROR(G36/G19,"")</f>
        <v/>
      </c>
      <c r="H37" s="45">
        <f t="shared" ref="H37" si="2">H36/H19</f>
        <v>0.39759036144578319</v>
      </c>
      <c r="I37" s="75"/>
      <c r="J37" s="75"/>
      <c r="K37" s="250"/>
      <c r="L37" s="250"/>
    </row>
    <row r="38" spans="2:12" ht="25.5" x14ac:dyDescent="0.25">
      <c r="B38" s="305">
        <v>23</v>
      </c>
      <c r="C38" s="34" t="s">
        <v>82</v>
      </c>
      <c r="D38" s="35">
        <f>D18-D31</f>
        <v>2836.8384000000005</v>
      </c>
      <c r="E38" s="35"/>
      <c r="F38" s="35">
        <f t="shared" ref="F38:H38" si="3">F18-F31</f>
        <v>0</v>
      </c>
      <c r="G38" s="35">
        <f t="shared" si="3"/>
        <v>0</v>
      </c>
      <c r="H38" s="36">
        <f t="shared" si="3"/>
        <v>2836.8384000000005</v>
      </c>
      <c r="I38" s="77">
        <f>H38*Preço!H57</f>
        <v>487820.6732854867</v>
      </c>
      <c r="J38" s="77">
        <f>H38*Preço!J57</f>
        <v>753856.70419639419</v>
      </c>
    </row>
    <row r="39" spans="2:12" ht="18.75" customHeight="1" x14ac:dyDescent="0.25">
      <c r="B39" s="306">
        <v>24</v>
      </c>
      <c r="C39" s="37" t="s">
        <v>83</v>
      </c>
      <c r="D39" s="46">
        <f>D38/D18</f>
        <v>0.39759036144578319</v>
      </c>
      <c r="E39" s="46"/>
      <c r="F39" s="46" t="str">
        <f t="shared" ref="F39:G39" si="4">IFERROR(F38/F21,"")</f>
        <v/>
      </c>
      <c r="G39" s="46" t="str">
        <f t="shared" si="4"/>
        <v/>
      </c>
      <c r="H39" s="47">
        <f t="shared" ref="H39" si="5">H38/H18</f>
        <v>0.39759036144578319</v>
      </c>
      <c r="I39" s="76"/>
      <c r="J39" s="76"/>
    </row>
    <row r="40" spans="2:12" ht="18.75" customHeight="1" x14ac:dyDescent="0.25">
      <c r="B40" s="161"/>
      <c r="H40" s="79" t="s">
        <v>71</v>
      </c>
      <c r="I40" s="80">
        <f>SUM(I36:I39)</f>
        <v>673544.83041828673</v>
      </c>
      <c r="J40" s="80">
        <f>SUM(J36:J39)</f>
        <v>1040866.6827666305</v>
      </c>
    </row>
  </sheetData>
  <mergeCells count="3">
    <mergeCell ref="C34:G34"/>
    <mergeCell ref="C8:G8"/>
    <mergeCell ref="C21:G2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workbookViewId="0">
      <selection activeCell="AO21" sqref="AO21:AQ23"/>
    </sheetView>
  </sheetViews>
  <sheetFormatPr defaultRowHeight="12.75" x14ac:dyDescent="0.25"/>
  <cols>
    <col min="1" max="1" width="4.140625" style="33" customWidth="1"/>
    <col min="2" max="2" width="7.140625" style="161" customWidth="1"/>
    <col min="3" max="3" width="24.85546875" style="33" customWidth="1"/>
    <col min="4" max="4" width="18" style="48" bestFit="1" customWidth="1"/>
    <col min="5" max="5" width="21.42578125" style="158" customWidth="1"/>
    <col min="6" max="6" width="24.85546875" style="71" customWidth="1"/>
    <col min="7" max="7" width="21.85546875" style="51" customWidth="1"/>
    <col min="8" max="8" width="12.28515625" style="35" customWidth="1"/>
    <col min="9" max="9" width="13.7109375" style="161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1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5.710937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2.28515625" style="33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36" t="s">
        <v>257</v>
      </c>
      <c r="D1" s="236" t="s">
        <v>9</v>
      </c>
      <c r="E1" s="236" t="s">
        <v>136</v>
      </c>
      <c r="F1" s="236" t="s">
        <v>37</v>
      </c>
    </row>
    <row r="2" spans="3:15" hidden="1" x14ac:dyDescent="0.25">
      <c r="C2" s="33" t="s">
        <v>248</v>
      </c>
      <c r="D2" s="48" t="s">
        <v>140</v>
      </c>
      <c r="E2" s="33" t="s">
        <v>47</v>
      </c>
      <c r="F2" s="33" t="s">
        <v>140</v>
      </c>
    </row>
    <row r="3" spans="3:15" hidden="1" x14ac:dyDescent="0.25">
      <c r="C3" s="33" t="s">
        <v>249</v>
      </c>
      <c r="D3" s="48" t="s">
        <v>363</v>
      </c>
      <c r="E3" s="33" t="s">
        <v>192</v>
      </c>
      <c r="F3" s="375">
        <v>1</v>
      </c>
    </row>
    <row r="4" spans="3:15" hidden="1" x14ac:dyDescent="0.25">
      <c r="C4" s="33" t="s">
        <v>250</v>
      </c>
      <c r="D4" s="48" t="s">
        <v>362</v>
      </c>
      <c r="F4" s="375">
        <v>2</v>
      </c>
    </row>
    <row r="5" spans="3:15" hidden="1" x14ac:dyDescent="0.25">
      <c r="C5" s="33" t="s">
        <v>227</v>
      </c>
      <c r="D5" s="48" t="s">
        <v>364</v>
      </c>
      <c r="F5" s="375">
        <v>3</v>
      </c>
    </row>
    <row r="6" spans="3:15" hidden="1" x14ac:dyDescent="0.25">
      <c r="C6" s="33" t="s">
        <v>251</v>
      </c>
      <c r="D6" s="48" t="s">
        <v>365</v>
      </c>
      <c r="F6" s="375">
        <v>4</v>
      </c>
    </row>
    <row r="7" spans="3:15" hidden="1" x14ac:dyDescent="0.25">
      <c r="C7" s="33" t="s">
        <v>252</v>
      </c>
      <c r="D7" s="48" t="s">
        <v>366</v>
      </c>
      <c r="F7" s="375">
        <v>5</v>
      </c>
    </row>
    <row r="8" spans="3:15" hidden="1" x14ac:dyDescent="0.25">
      <c r="C8" s="33" t="s">
        <v>253</v>
      </c>
      <c r="D8" s="48" t="s">
        <v>367</v>
      </c>
      <c r="F8" s="375">
        <v>6</v>
      </c>
    </row>
    <row r="9" spans="3:15" hidden="1" x14ac:dyDescent="0.25">
      <c r="C9" s="33" t="s">
        <v>254</v>
      </c>
      <c r="F9" s="375">
        <v>7</v>
      </c>
    </row>
    <row r="10" spans="3:15" hidden="1" x14ac:dyDescent="0.25">
      <c r="C10" s="33" t="s">
        <v>255</v>
      </c>
      <c r="F10" s="375">
        <v>8</v>
      </c>
    </row>
    <row r="11" spans="3:15" hidden="1" x14ac:dyDescent="0.25">
      <c r="C11" s="33" t="s">
        <v>256</v>
      </c>
      <c r="F11" s="375">
        <v>9</v>
      </c>
    </row>
    <row r="12" spans="3:15" x14ac:dyDescent="0.2">
      <c r="G12" s="1"/>
      <c r="H12" s="1"/>
      <c r="I12" s="163"/>
      <c r="J12" s="1"/>
    </row>
    <row r="13" spans="3:15" ht="18" x14ac:dyDescent="0.25">
      <c r="D13" s="376" t="s">
        <v>368</v>
      </c>
      <c r="G13" s="33"/>
    </row>
    <row r="14" spans="3:15" x14ac:dyDescent="0.2">
      <c r="F14" s="61" t="s">
        <v>176</v>
      </c>
      <c r="G14" s="1"/>
      <c r="H14" s="1"/>
      <c r="I14" s="163"/>
      <c r="J14" s="1"/>
    </row>
    <row r="15" spans="3:15" x14ac:dyDescent="0.2">
      <c r="F15" s="372" t="s">
        <v>177</v>
      </c>
      <c r="G15" s="1"/>
      <c r="H15" s="1" t="s">
        <v>3</v>
      </c>
      <c r="I15" s="163"/>
      <c r="J15" s="1" t="s">
        <v>178</v>
      </c>
    </row>
    <row r="16" spans="3:15" x14ac:dyDescent="0.2">
      <c r="F16" s="112"/>
      <c r="G16" s="112"/>
      <c r="H16" s="112"/>
      <c r="I16" s="164"/>
      <c r="J16" s="112"/>
      <c r="O16" s="161"/>
    </row>
    <row r="17" spans="2:43" x14ac:dyDescent="0.25">
      <c r="D17" s="237" t="s">
        <v>239</v>
      </c>
      <c r="F17" s="99" t="s">
        <v>179</v>
      </c>
      <c r="G17" s="18"/>
      <c r="H17" s="100">
        <v>41407</v>
      </c>
      <c r="I17" s="165"/>
      <c r="J17" s="134" t="s">
        <v>180</v>
      </c>
      <c r="Q17" s="83" t="s">
        <v>369</v>
      </c>
      <c r="R17" s="72"/>
      <c r="W17" s="83" t="s">
        <v>370</v>
      </c>
      <c r="AC17" s="83" t="s">
        <v>371</v>
      </c>
      <c r="AI17" s="83" t="s">
        <v>372</v>
      </c>
    </row>
    <row r="18" spans="2:43" x14ac:dyDescent="0.25">
      <c r="E18" s="237" t="s">
        <v>239</v>
      </c>
      <c r="I18" s="35"/>
      <c r="J18" s="161"/>
      <c r="K18" s="161"/>
      <c r="M18" s="377"/>
      <c r="N18" s="377"/>
      <c r="Q18" s="377"/>
      <c r="R18" s="72"/>
      <c r="S18" s="74"/>
      <c r="T18" s="74"/>
      <c r="U18" s="74"/>
    </row>
    <row r="19" spans="2:43" x14ac:dyDescent="0.25">
      <c r="C19" s="237" t="s">
        <v>239</v>
      </c>
      <c r="E19" s="33"/>
      <c r="F19" s="237" t="s">
        <v>239</v>
      </c>
      <c r="I19" s="35"/>
      <c r="J19" s="159"/>
      <c r="K19" s="81"/>
      <c r="L19" s="378"/>
      <c r="M19" s="378"/>
      <c r="N19" s="378"/>
      <c r="Q19" s="379">
        <f>SUM(Q22:Q1048576)</f>
        <v>1212000</v>
      </c>
      <c r="R19" s="379">
        <f t="shared" ref="R19:U19" si="0">SUM(R22:R1048576)</f>
        <v>1104141.78</v>
      </c>
      <c r="S19" s="379">
        <f t="shared" si="0"/>
        <v>164549.68492247871</v>
      </c>
      <c r="T19" s="379">
        <f t="shared" si="0"/>
        <v>180623.74030085537</v>
      </c>
      <c r="U19" s="379">
        <f t="shared" si="0"/>
        <v>1212000</v>
      </c>
      <c r="W19" s="379">
        <f>SUM(W22:W1048576)</f>
        <v>1212000</v>
      </c>
      <c r="X19" s="379">
        <f t="shared" ref="X19:AA19" si="1">SUM(X22:X1048576)</f>
        <v>1104141.78</v>
      </c>
      <c r="Y19" s="379">
        <f t="shared" si="1"/>
        <v>164549.68492247871</v>
      </c>
      <c r="Z19" s="379">
        <f t="shared" si="1"/>
        <v>180623.74030085537</v>
      </c>
      <c r="AA19" s="379">
        <f t="shared" si="1"/>
        <v>1212000</v>
      </c>
      <c r="AC19" s="379">
        <f>SUM(AC22:AC1048576)</f>
        <v>969600.00000000012</v>
      </c>
      <c r="AD19" s="379">
        <f t="shared" ref="AD19:AG19" si="2">SUM(AD22:AD1048576)</f>
        <v>883313.42400000012</v>
      </c>
      <c r="AE19" s="379">
        <f t="shared" si="2"/>
        <v>131639.74793798299</v>
      </c>
      <c r="AF19" s="379">
        <f t="shared" si="2"/>
        <v>144498.99224068431</v>
      </c>
      <c r="AG19" s="379">
        <f t="shared" si="2"/>
        <v>969600.00000000023</v>
      </c>
      <c r="AI19" s="379">
        <f>SUM(AI22:AI1048576)</f>
        <v>969600.00000000012</v>
      </c>
      <c r="AJ19" s="379">
        <f t="shared" ref="AJ19:AM19" si="3">SUM(AJ22:AJ1048576)</f>
        <v>883313.42400000012</v>
      </c>
      <c r="AK19" s="379">
        <f t="shared" si="3"/>
        <v>131639.74793798299</v>
      </c>
      <c r="AL19" s="379">
        <f t="shared" si="3"/>
        <v>144498.99224068431</v>
      </c>
      <c r="AM19" s="379">
        <f t="shared" si="3"/>
        <v>969600.00000000023</v>
      </c>
      <c r="AO19" s="73" t="s">
        <v>373</v>
      </c>
    </row>
    <row r="20" spans="2:43" ht="12" customHeight="1" x14ac:dyDescent="0.25">
      <c r="B20" s="162"/>
      <c r="C20" s="73"/>
      <c r="D20" s="81"/>
      <c r="E20" s="159"/>
      <c r="F20" s="82"/>
      <c r="H20" s="390" t="s">
        <v>33</v>
      </c>
      <c r="I20" s="390"/>
      <c r="J20" s="83"/>
      <c r="K20" s="83"/>
      <c r="L20" s="83"/>
      <c r="M20" s="162"/>
      <c r="N20" s="83"/>
      <c r="O20" s="83"/>
      <c r="P20" s="83"/>
      <c r="R20" s="73"/>
    </row>
    <row r="21" spans="2:43" s="32" customFormat="1" ht="40.5" customHeight="1" thickBot="1" x14ac:dyDescent="0.3">
      <c r="B21" s="160" t="s">
        <v>135</v>
      </c>
      <c r="C21" s="106" t="s">
        <v>191</v>
      </c>
      <c r="D21" s="106" t="s">
        <v>9</v>
      </c>
      <c r="E21" s="106" t="s">
        <v>136</v>
      </c>
      <c r="F21" s="160" t="s">
        <v>37</v>
      </c>
      <c r="G21" s="106" t="s">
        <v>137</v>
      </c>
      <c r="H21" s="380" t="s">
        <v>374</v>
      </c>
      <c r="I21" s="108" t="s">
        <v>43</v>
      </c>
      <c r="J21" s="160" t="s">
        <v>193</v>
      </c>
      <c r="K21" s="107" t="s">
        <v>375</v>
      </c>
      <c r="L21" s="107" t="s">
        <v>199</v>
      </c>
      <c r="M21" s="160" t="s">
        <v>194</v>
      </c>
      <c r="N21" s="107" t="s">
        <v>195</v>
      </c>
      <c r="O21" s="107" t="s">
        <v>200</v>
      </c>
      <c r="Q21" s="381" t="s">
        <v>376</v>
      </c>
      <c r="R21" s="381" t="s">
        <v>377</v>
      </c>
      <c r="S21" s="381" t="s">
        <v>196</v>
      </c>
      <c r="T21" s="381" t="s">
        <v>378</v>
      </c>
      <c r="U21" s="381" t="s">
        <v>379</v>
      </c>
      <c r="V21" s="105"/>
      <c r="W21" s="381" t="s">
        <v>380</v>
      </c>
      <c r="X21" s="381" t="s">
        <v>381</v>
      </c>
      <c r="Y21" s="381" t="s">
        <v>197</v>
      </c>
      <c r="Z21" s="381" t="s">
        <v>378</v>
      </c>
      <c r="AA21" s="381" t="s">
        <v>379</v>
      </c>
      <c r="AC21" s="381" t="s">
        <v>198</v>
      </c>
      <c r="AD21" s="381" t="s">
        <v>382</v>
      </c>
      <c r="AE21" s="381" t="s">
        <v>196</v>
      </c>
      <c r="AF21" s="381" t="s">
        <v>378</v>
      </c>
      <c r="AG21" s="381" t="s">
        <v>379</v>
      </c>
      <c r="AI21" s="381" t="s">
        <v>201</v>
      </c>
      <c r="AJ21" s="381" t="s">
        <v>383</v>
      </c>
      <c r="AK21" s="381" t="s">
        <v>384</v>
      </c>
      <c r="AL21" s="381" t="s">
        <v>378</v>
      </c>
      <c r="AM21" s="381" t="s">
        <v>379</v>
      </c>
      <c r="AO21" s="382"/>
      <c r="AP21" s="382" t="s">
        <v>138</v>
      </c>
      <c r="AQ21" s="382" t="s">
        <v>139</v>
      </c>
    </row>
    <row r="22" spans="2:43" ht="15.75" thickTop="1" x14ac:dyDescent="0.25">
      <c r="B22" s="161">
        <v>1</v>
      </c>
      <c r="C22" s="33" t="s">
        <v>248</v>
      </c>
      <c r="D22" s="48" t="s">
        <v>366</v>
      </c>
      <c r="E22" s="48" t="s">
        <v>47</v>
      </c>
      <c r="F22" s="158">
        <v>1</v>
      </c>
      <c r="G22" s="71" t="s">
        <v>331</v>
      </c>
      <c r="H22" s="51"/>
      <c r="I22" s="35">
        <v>10</v>
      </c>
      <c r="J22" s="187">
        <v>6</v>
      </c>
      <c r="K22" s="72">
        <v>184023.63</v>
      </c>
      <c r="L22" s="243">
        <v>0.8</v>
      </c>
      <c r="M22" s="187">
        <v>6</v>
      </c>
      <c r="N22" s="72">
        <v>184023.63</v>
      </c>
      <c r="O22" s="243">
        <v>0.8</v>
      </c>
      <c r="P22" s="33"/>
      <c r="Q22" s="374">
        <f t="shared" ref="Q22:Q47" si="4">J22*K22</f>
        <v>1104141.78</v>
      </c>
      <c r="R22" s="374">
        <f t="shared" ref="R22:R47" si="5">IF(E22="Equipamentos",Q22,"")</f>
        <v>1104141.78</v>
      </c>
      <c r="S22" s="374">
        <f>IF(E22="Equipamentos",PMT(TD,Custos!I22,-Custos!Q22,0,0),"")</f>
        <v>164549.68492247871</v>
      </c>
      <c r="T22" s="374">
        <f t="shared" ref="T22:T47" si="6">IF(E22="Equipamentos",S22*$Q$19/$R$19,"")</f>
        <v>180623.74030085537</v>
      </c>
      <c r="U22" s="374">
        <f t="shared" ref="U22:U47" si="7">IF(E22="Equipamentos",T22*$Q$19/$T$19,"")</f>
        <v>1212000</v>
      </c>
      <c r="V22"/>
      <c r="W22" s="374">
        <f t="shared" ref="W22:W47" si="8">M22*N22</f>
        <v>1104141.78</v>
      </c>
      <c r="X22" s="374">
        <f t="shared" ref="X22:X47" si="9">IF(E22="Equipamentos",W22,"")</f>
        <v>1104141.78</v>
      </c>
      <c r="Y22" s="374">
        <f>IF(E22="Equipamentos",PMT(TD,Custos!I22,-Custos!W22,0,0),"")</f>
        <v>164549.68492247871</v>
      </c>
      <c r="Z22" s="374">
        <f t="shared" ref="Z22:Z47" si="10">IF(E22="Equipamentos",Y22*$W$19/$X$19,"")</f>
        <v>180623.74030085537</v>
      </c>
      <c r="AA22" s="374">
        <f t="shared" ref="AA22:AA47" si="11">IF(E22="Equipamentos",Z22*$W$19/$Z$19,"")</f>
        <v>1212000</v>
      </c>
      <c r="AC22" s="374">
        <f>CustosPrevTotal[[#This Row],[Custo total previsto]]*Custos[[#This Row],[% PEE prevista]]</f>
        <v>883313.42400000012</v>
      </c>
      <c r="AD22" s="374">
        <f t="shared" ref="AD22:AD47" si="12">IF(E22="Equipamentos",AC22,"")</f>
        <v>883313.42400000012</v>
      </c>
      <c r="AE22" s="374">
        <f>IF(E22="Equipamentos",PMT(TD,Custos!I22,-Custos!AC22,0,0),"")</f>
        <v>131639.74793798299</v>
      </c>
      <c r="AF22" s="374">
        <f t="shared" ref="AF22:AF47" si="13">IF(E22="Equipamentos",AE22*$AC$19/$AD$19,"")</f>
        <v>144498.99224068431</v>
      </c>
      <c r="AG22" s="374">
        <f t="shared" ref="AG22:AG47" si="14">IF(E22="Equipamentos",AF22*$AC$19/$AF$19,"")</f>
        <v>969600.00000000023</v>
      </c>
      <c r="AI22" s="374">
        <f>CustosRealTotal[[#This Row],[Custo total realizado]]*Custos[[#This Row],[% PEE realizada]]</f>
        <v>883313.42400000012</v>
      </c>
      <c r="AJ22" s="374">
        <f t="shared" ref="AJ22:AJ47" si="15">IF(E22="Equipamentos",AI22,"")</f>
        <v>883313.42400000012</v>
      </c>
      <c r="AK22" s="374">
        <f>IF(E22="Equipamentos",PMT(TD,Custos!I22,-Custos!AI22,0,0),"")</f>
        <v>131639.74793798299</v>
      </c>
      <c r="AL22" s="374">
        <f t="shared" ref="AL22:AL47" si="16">IF(E22="Equipamentos",AK22*$AI$19/$AJ$19,"")</f>
        <v>144498.99224068431</v>
      </c>
      <c r="AM22" s="374">
        <f t="shared" ref="AM22:AM47" si="17">IF(E22="Equipamentos",AL22*$AI$19/$AL$19,"")</f>
        <v>969600.00000000023</v>
      </c>
      <c r="AO22" s="33" t="s">
        <v>174</v>
      </c>
      <c r="AP22" s="33">
        <f>SUMIF(C:C,"Medição e Verificação",AC:AC)</f>
        <v>43086.576000000001</v>
      </c>
      <c r="AQ22" s="33">
        <f>SUMIF(C:C,"Medição e Verificação",W:W)</f>
        <v>53858.22</v>
      </c>
    </row>
    <row r="23" spans="2:43" ht="15" x14ac:dyDescent="0.25">
      <c r="B23" s="161">
        <v>2</v>
      </c>
      <c r="C23" s="33" t="s">
        <v>250</v>
      </c>
      <c r="D23" s="48" t="s">
        <v>140</v>
      </c>
      <c r="E23" s="48" t="s">
        <v>192</v>
      </c>
      <c r="F23" s="158" t="s">
        <v>140</v>
      </c>
      <c r="G23" s="71" t="s">
        <v>332</v>
      </c>
      <c r="H23" s="51"/>
      <c r="I23" s="35" t="str">
        <f>IF(E23="Equipamentos",H23/VLOOKUP(Custos[[#This Row],[Sistema]],Sistemas!$B$8:$O$26,12,0),"")</f>
        <v/>
      </c>
      <c r="J23" s="187">
        <v>6</v>
      </c>
      <c r="K23" s="72">
        <v>9000</v>
      </c>
      <c r="L23" s="243">
        <v>0.8</v>
      </c>
      <c r="M23" s="161">
        <v>6</v>
      </c>
      <c r="N23" s="72">
        <v>9000</v>
      </c>
      <c r="O23" s="243">
        <v>0.8</v>
      </c>
      <c r="P23" s="33"/>
      <c r="Q23" s="374">
        <f t="shared" si="4"/>
        <v>54000</v>
      </c>
      <c r="R23" s="374" t="str">
        <f t="shared" si="5"/>
        <v/>
      </c>
      <c r="S23" s="374" t="str">
        <f>IF(E23="Equipamentos",PMT(TD,Custos!I23,-Custos!Q23,0,0),"")</f>
        <v/>
      </c>
      <c r="T23" s="374" t="str">
        <f t="shared" si="6"/>
        <v/>
      </c>
      <c r="U23" s="374" t="str">
        <f t="shared" si="7"/>
        <v/>
      </c>
      <c r="V23"/>
      <c r="W23" s="374">
        <f t="shared" si="8"/>
        <v>54000</v>
      </c>
      <c r="X23" s="374" t="str">
        <f t="shared" si="9"/>
        <v/>
      </c>
      <c r="Y23" s="374" t="str">
        <f>IF(E23="Equipamentos",PMT(TD,Custos!I23,-Custos!W23,0,0),"")</f>
        <v/>
      </c>
      <c r="Z23" s="374" t="str">
        <f t="shared" si="10"/>
        <v/>
      </c>
      <c r="AA23" s="374" t="str">
        <f t="shared" si="11"/>
        <v/>
      </c>
      <c r="AC23" s="374">
        <f>CustosPrevTotal[[#This Row],[Custo total previsto]]*Custos[[#This Row],[% PEE prevista]]</f>
        <v>43200</v>
      </c>
      <c r="AD23" s="374" t="str">
        <f t="shared" si="12"/>
        <v/>
      </c>
      <c r="AE23" s="374" t="str">
        <f>IF(E23="Equipamentos",PMT(TD,Custos!I23,-Custos!AC23,0,0),"")</f>
        <v/>
      </c>
      <c r="AF23" s="374" t="str">
        <f t="shared" si="13"/>
        <v/>
      </c>
      <c r="AG23" s="374" t="str">
        <f t="shared" si="14"/>
        <v/>
      </c>
      <c r="AI23" s="374">
        <f>CustosRealTotal[[#This Row],[Custo total realizado]]*Custos[[#This Row],[% PEE realizada]]</f>
        <v>43200</v>
      </c>
      <c r="AJ23" s="374" t="str">
        <f t="shared" si="15"/>
        <v/>
      </c>
      <c r="AK23" s="374" t="str">
        <f>IF(E23="Equipamentos",PMT(TD,Custos!I23,-Custos!AI23,0,0),"")</f>
        <v/>
      </c>
      <c r="AL23" s="374" t="str">
        <f t="shared" si="16"/>
        <v/>
      </c>
      <c r="AM23" s="374" t="str">
        <f t="shared" si="17"/>
        <v/>
      </c>
      <c r="AO23" s="33" t="s">
        <v>42</v>
      </c>
      <c r="AP23" s="33">
        <f>SUMIF(C:C,"Medição e Verificação",Q:Q)</f>
        <v>53858.22</v>
      </c>
      <c r="AQ23" s="33">
        <f>SUMIF(C:C,"Medição e Verificação",W:W)</f>
        <v>53858.22</v>
      </c>
    </row>
    <row r="24" spans="2:43" ht="15" x14ac:dyDescent="0.25">
      <c r="B24" s="161">
        <v>3</v>
      </c>
      <c r="C24" s="33" t="s">
        <v>255</v>
      </c>
      <c r="D24" s="48" t="s">
        <v>140</v>
      </c>
      <c r="E24" s="48" t="s">
        <v>192</v>
      </c>
      <c r="F24" s="158" t="s">
        <v>140</v>
      </c>
      <c r="G24" s="71" t="s">
        <v>333</v>
      </c>
      <c r="H24" s="51"/>
      <c r="I24" s="35" t="str">
        <f>IF(E24="Equipamentos",H24/VLOOKUP(Custos[[#This Row],[Sistema]],Sistemas!$B$8:$O$26,12,0),"")</f>
        <v/>
      </c>
      <c r="J24" s="187">
        <v>6</v>
      </c>
      <c r="K24" s="72">
        <v>8976.3700000000008</v>
      </c>
      <c r="L24" s="243">
        <v>0.8</v>
      </c>
      <c r="M24" s="187">
        <v>6</v>
      </c>
      <c r="N24" s="72">
        <v>8976.3700000000008</v>
      </c>
      <c r="O24" s="243">
        <v>0.8</v>
      </c>
      <c r="P24" s="33"/>
      <c r="Q24" s="374">
        <f t="shared" si="4"/>
        <v>53858.22</v>
      </c>
      <c r="R24" s="374" t="str">
        <f t="shared" si="5"/>
        <v/>
      </c>
      <c r="S24" s="374" t="str">
        <f>IF(E24="Equipamentos",PMT(TD,Custos!I24,-Custos!Q24,0,0),"")</f>
        <v/>
      </c>
      <c r="T24" s="374" t="str">
        <f t="shared" si="6"/>
        <v/>
      </c>
      <c r="U24" s="374" t="str">
        <f t="shared" si="7"/>
        <v/>
      </c>
      <c r="V24"/>
      <c r="W24" s="374">
        <f t="shared" si="8"/>
        <v>53858.22</v>
      </c>
      <c r="X24" s="374" t="str">
        <f t="shared" si="9"/>
        <v/>
      </c>
      <c r="Y24" s="374" t="str">
        <f>IF(E24="Equipamentos",PMT(TD,Custos!I24,-Custos!W24,0,0),"")</f>
        <v/>
      </c>
      <c r="Z24" s="374" t="str">
        <f t="shared" si="10"/>
        <v/>
      </c>
      <c r="AA24" s="374" t="str">
        <f t="shared" si="11"/>
        <v/>
      </c>
      <c r="AC24" s="374">
        <f>CustosPrevTotal[[#This Row],[Custo total previsto]]*Custos[[#This Row],[% PEE prevista]]</f>
        <v>43086.576000000001</v>
      </c>
      <c r="AD24" s="374" t="str">
        <f t="shared" si="12"/>
        <v/>
      </c>
      <c r="AE24" s="374" t="str">
        <f>IF(E24="Equipamentos",PMT(TD,Custos!I24,-Custos!AC24,0,0),"")</f>
        <v/>
      </c>
      <c r="AF24" s="374" t="str">
        <f t="shared" si="13"/>
        <v/>
      </c>
      <c r="AG24" s="374" t="str">
        <f t="shared" si="14"/>
        <v/>
      </c>
      <c r="AI24" s="374">
        <f>CustosRealTotal[[#This Row],[Custo total realizado]]*Custos[[#This Row],[% PEE realizada]]</f>
        <v>43086.576000000001</v>
      </c>
      <c r="AJ24" s="374" t="str">
        <f t="shared" si="15"/>
        <v/>
      </c>
      <c r="AK24" s="374" t="str">
        <f>IF(E24="Equipamentos",PMT(TD,Custos!I24,-Custos!AI24,0,0),"")</f>
        <v/>
      </c>
      <c r="AL24" s="374" t="str">
        <f t="shared" si="16"/>
        <v/>
      </c>
      <c r="AM24" s="374" t="str">
        <f t="shared" si="17"/>
        <v/>
      </c>
    </row>
    <row r="25" spans="2:43" ht="15" x14ac:dyDescent="0.25">
      <c r="B25" s="161">
        <v>4</v>
      </c>
      <c r="E25" s="48"/>
      <c r="F25" s="158"/>
      <c r="G25" s="71"/>
      <c r="H25" s="51"/>
      <c r="I25" s="35" t="str">
        <f>IF(E25="Equipamentos",H25/VLOOKUP(Custos[[#This Row],[Sistema]],Sistemas!$B$8:$O$26,12,0),"")</f>
        <v/>
      </c>
      <c r="J25" s="161"/>
      <c r="L25" s="243"/>
      <c r="M25" s="187"/>
      <c r="O25" s="243"/>
      <c r="P25" s="33"/>
      <c r="Q25" s="374">
        <f t="shared" si="4"/>
        <v>0</v>
      </c>
      <c r="R25" s="374" t="str">
        <f t="shared" si="5"/>
        <v/>
      </c>
      <c r="S25" s="374" t="str">
        <f>IF(E25="Equipamentos",PMT(TD,Custos!I25,-Custos!Q25,0,0),"")</f>
        <v/>
      </c>
      <c r="T25" s="374" t="str">
        <f t="shared" si="6"/>
        <v/>
      </c>
      <c r="U25" s="374" t="str">
        <f t="shared" si="7"/>
        <v/>
      </c>
      <c r="V25"/>
      <c r="W25" s="374">
        <f t="shared" si="8"/>
        <v>0</v>
      </c>
      <c r="X25" s="374" t="str">
        <f t="shared" si="9"/>
        <v/>
      </c>
      <c r="Y25" s="374" t="str">
        <f>IF(E25="Equipamentos",PMT(TD,Custos!I25,-Custos!W25,0,0),"")</f>
        <v/>
      </c>
      <c r="Z25" s="374" t="str">
        <f t="shared" si="10"/>
        <v/>
      </c>
      <c r="AA25" s="374" t="str">
        <f t="shared" si="11"/>
        <v/>
      </c>
      <c r="AC25" s="374">
        <f>CustosPrevTotal[[#This Row],[Custo total previsto]]*Custos[[#This Row],[% PEE prevista]]</f>
        <v>0</v>
      </c>
      <c r="AD25" s="374" t="str">
        <f t="shared" si="12"/>
        <v/>
      </c>
      <c r="AE25" s="374" t="str">
        <f>IF(E25="Equipamentos",PMT(TD,Custos!I25,-Custos!AC25,0,0),"")</f>
        <v/>
      </c>
      <c r="AF25" s="374" t="str">
        <f t="shared" si="13"/>
        <v/>
      </c>
      <c r="AG25" s="374" t="str">
        <f t="shared" si="14"/>
        <v/>
      </c>
      <c r="AI25" s="374">
        <f>CustosRealTotal[[#This Row],[Custo total realizado]]*Custos[[#This Row],[% PEE realizada]]</f>
        <v>0</v>
      </c>
      <c r="AJ25" s="374" t="str">
        <f t="shared" si="15"/>
        <v/>
      </c>
      <c r="AK25" s="374" t="str">
        <f>IF(E25="Equipamentos",PMT(TD,Custos!I25,-Custos!AI25,0,0),"")</f>
        <v/>
      </c>
      <c r="AL25" s="374" t="str">
        <f t="shared" si="16"/>
        <v/>
      </c>
      <c r="AM25" s="374" t="str">
        <f t="shared" si="17"/>
        <v/>
      </c>
    </row>
    <row r="26" spans="2:43" ht="15" x14ac:dyDescent="0.25">
      <c r="B26" s="161">
        <v>5</v>
      </c>
      <c r="E26" s="48"/>
      <c r="F26" s="158"/>
      <c r="G26" s="71"/>
      <c r="H26" s="51"/>
      <c r="I26" s="35" t="str">
        <f>IF(E26="Equipamentos",H26/VLOOKUP(Custos[[#This Row],[Sistema]],Sistemas!$B$8:$O$26,12,0),"")</f>
        <v/>
      </c>
      <c r="J26" s="187"/>
      <c r="L26" s="243"/>
      <c r="O26" s="243"/>
      <c r="P26" s="33"/>
      <c r="Q26" s="374">
        <f t="shared" si="4"/>
        <v>0</v>
      </c>
      <c r="R26" s="374" t="str">
        <f t="shared" si="5"/>
        <v/>
      </c>
      <c r="S26" s="374" t="str">
        <f>IF(E26="Equipamentos",PMT(TD,Custos!I26,-Custos!Q26,0,0),"")</f>
        <v/>
      </c>
      <c r="T26" s="374" t="str">
        <f t="shared" si="6"/>
        <v/>
      </c>
      <c r="U26" s="374" t="str">
        <f t="shared" si="7"/>
        <v/>
      </c>
      <c r="V26"/>
      <c r="W26" s="374">
        <f t="shared" si="8"/>
        <v>0</v>
      </c>
      <c r="X26" s="374" t="str">
        <f t="shared" si="9"/>
        <v/>
      </c>
      <c r="Y26" s="374" t="str">
        <f>IF(E26="Equipamentos",PMT(TD,Custos!I26,-Custos!W26,0,0),"")</f>
        <v/>
      </c>
      <c r="Z26" s="374" t="str">
        <f t="shared" si="10"/>
        <v/>
      </c>
      <c r="AA26" s="374" t="str">
        <f t="shared" si="11"/>
        <v/>
      </c>
      <c r="AC26" s="374">
        <f>CustosPrevTotal[[#This Row],[Custo total previsto]]*Custos[[#This Row],[% PEE prevista]]</f>
        <v>0</v>
      </c>
      <c r="AD26" s="374" t="str">
        <f t="shared" si="12"/>
        <v/>
      </c>
      <c r="AE26" s="374" t="str">
        <f>IF(E26="Equipamentos",PMT(TD,Custos!I26,-Custos!AC26,0,0),"")</f>
        <v/>
      </c>
      <c r="AF26" s="374" t="str">
        <f t="shared" si="13"/>
        <v/>
      </c>
      <c r="AG26" s="374" t="str">
        <f t="shared" si="14"/>
        <v/>
      </c>
      <c r="AI26" s="374">
        <f>CustosRealTotal[[#This Row],[Custo total realizado]]*Custos[[#This Row],[% PEE realizada]]</f>
        <v>0</v>
      </c>
      <c r="AJ26" s="374" t="str">
        <f t="shared" si="15"/>
        <v/>
      </c>
      <c r="AK26" s="374" t="str">
        <f>IF(E26="Equipamentos",PMT(TD,Custos!I26,-Custos!AI26,0,0),"")</f>
        <v/>
      </c>
      <c r="AL26" s="374" t="str">
        <f t="shared" si="16"/>
        <v/>
      </c>
      <c r="AM26" s="374" t="str">
        <f t="shared" si="17"/>
        <v/>
      </c>
    </row>
    <row r="27" spans="2:43" ht="15" x14ac:dyDescent="0.25">
      <c r="B27" s="161">
        <v>6</v>
      </c>
      <c r="E27" s="48"/>
      <c r="F27" s="158"/>
      <c r="G27" s="71"/>
      <c r="H27" s="51"/>
      <c r="I27" s="35" t="str">
        <f>IF(E27="Equipamentos",H27/VLOOKUP(Custos[[#This Row],[Sistema]],Sistemas!$B$8:$O$26,12,0),"")</f>
        <v/>
      </c>
      <c r="J27" s="187"/>
      <c r="L27" s="243"/>
      <c r="O27" s="243"/>
      <c r="P27" s="33"/>
      <c r="Q27" s="374">
        <f t="shared" si="4"/>
        <v>0</v>
      </c>
      <c r="R27" s="374" t="str">
        <f t="shared" si="5"/>
        <v/>
      </c>
      <c r="S27" s="374" t="str">
        <f>IF(E27="Equipamentos",PMT(TD,Custos!I27,-Custos!Q27,0,0),"")</f>
        <v/>
      </c>
      <c r="T27" s="374" t="str">
        <f t="shared" si="6"/>
        <v/>
      </c>
      <c r="U27" s="374" t="str">
        <f t="shared" si="7"/>
        <v/>
      </c>
      <c r="V27"/>
      <c r="W27" s="374">
        <f t="shared" si="8"/>
        <v>0</v>
      </c>
      <c r="X27" s="374" t="str">
        <f t="shared" si="9"/>
        <v/>
      </c>
      <c r="Y27" s="374" t="str">
        <f>IF(E27="Equipamentos",PMT(TD,Custos!I27,-Custos!W27,0,0),"")</f>
        <v/>
      </c>
      <c r="Z27" s="374" t="str">
        <f t="shared" si="10"/>
        <v/>
      </c>
      <c r="AA27" s="374" t="str">
        <f t="shared" si="11"/>
        <v/>
      </c>
      <c r="AC27" s="374">
        <f>CustosPrevTotal[[#This Row],[Custo total previsto]]*Custos[[#This Row],[% PEE prevista]]</f>
        <v>0</v>
      </c>
      <c r="AD27" s="374" t="str">
        <f t="shared" si="12"/>
        <v/>
      </c>
      <c r="AE27" s="374" t="str">
        <f>IF(E27="Equipamentos",PMT(TD,Custos!I27,-Custos!AC27,0,0),"")</f>
        <v/>
      </c>
      <c r="AF27" s="374" t="str">
        <f t="shared" si="13"/>
        <v/>
      </c>
      <c r="AG27" s="374" t="str">
        <f t="shared" si="14"/>
        <v/>
      </c>
      <c r="AI27" s="374">
        <f>CustosRealTotal[[#This Row],[Custo total realizado]]*Custos[[#This Row],[% PEE realizada]]</f>
        <v>0</v>
      </c>
      <c r="AJ27" s="374" t="str">
        <f t="shared" si="15"/>
        <v/>
      </c>
      <c r="AK27" s="374" t="str">
        <f>IF(E27="Equipamentos",PMT(TD,Custos!I27,-Custos!AI27,0,0),"")</f>
        <v/>
      </c>
      <c r="AL27" s="374" t="str">
        <f t="shared" si="16"/>
        <v/>
      </c>
      <c r="AM27" s="374" t="str">
        <f t="shared" si="17"/>
        <v/>
      </c>
    </row>
    <row r="28" spans="2:43" ht="15" x14ac:dyDescent="0.25">
      <c r="B28" s="161">
        <v>7</v>
      </c>
      <c r="E28" s="48"/>
      <c r="F28" s="158"/>
      <c r="G28" s="71"/>
      <c r="H28" s="51"/>
      <c r="I28" s="35" t="str">
        <f>IF(E28="Equipamentos",H28/VLOOKUP(Custos[[#This Row],[Sistema]],Sistemas!$B$8:$O$26,12,0),"")</f>
        <v/>
      </c>
      <c r="J28" s="161"/>
      <c r="L28" s="243"/>
      <c r="O28" s="243"/>
      <c r="P28" s="33"/>
      <c r="Q28" s="374">
        <f t="shared" si="4"/>
        <v>0</v>
      </c>
      <c r="R28" s="374" t="str">
        <f t="shared" si="5"/>
        <v/>
      </c>
      <c r="S28" s="374" t="str">
        <f>IF(E28="Equipamentos",PMT(TD,Custos!I28,-Custos!Q28,0,0),"")</f>
        <v/>
      </c>
      <c r="T28" s="374" t="str">
        <f t="shared" si="6"/>
        <v/>
      </c>
      <c r="U28" s="374" t="str">
        <f t="shared" si="7"/>
        <v/>
      </c>
      <c r="V28"/>
      <c r="W28" s="374">
        <f t="shared" si="8"/>
        <v>0</v>
      </c>
      <c r="X28" s="374" t="str">
        <f t="shared" si="9"/>
        <v/>
      </c>
      <c r="Y28" s="374" t="str">
        <f>IF(E28="Equipamentos",PMT(TD,Custos!I28,-Custos!W28,0,0),"")</f>
        <v/>
      </c>
      <c r="Z28" s="374" t="str">
        <f t="shared" si="10"/>
        <v/>
      </c>
      <c r="AA28" s="374" t="str">
        <f t="shared" si="11"/>
        <v/>
      </c>
      <c r="AC28" s="374">
        <f>CustosPrevTotal[[#This Row],[Custo total previsto]]*Custos[[#This Row],[% PEE prevista]]</f>
        <v>0</v>
      </c>
      <c r="AD28" s="374" t="str">
        <f t="shared" si="12"/>
        <v/>
      </c>
      <c r="AE28" s="374" t="str">
        <f>IF(E28="Equipamentos",PMT(TD,Custos!I28,-Custos!AC28,0,0),"")</f>
        <v/>
      </c>
      <c r="AF28" s="374" t="str">
        <f t="shared" si="13"/>
        <v/>
      </c>
      <c r="AG28" s="374" t="str">
        <f t="shared" si="14"/>
        <v/>
      </c>
      <c r="AI28" s="374">
        <f>CustosRealTotal[[#This Row],[Custo total realizado]]*Custos[[#This Row],[% PEE realizada]]</f>
        <v>0</v>
      </c>
      <c r="AJ28" s="374" t="str">
        <f t="shared" si="15"/>
        <v/>
      </c>
      <c r="AK28" s="374" t="str">
        <f>IF(E28="Equipamentos",PMT(TD,Custos!I28,-Custos!AI28,0,0),"")</f>
        <v/>
      </c>
      <c r="AL28" s="374" t="str">
        <f t="shared" si="16"/>
        <v/>
      </c>
      <c r="AM28" s="374" t="str">
        <f t="shared" si="17"/>
        <v/>
      </c>
    </row>
    <row r="29" spans="2:43" ht="15" x14ac:dyDescent="0.25">
      <c r="B29" s="161">
        <v>8</v>
      </c>
      <c r="E29" s="48"/>
      <c r="F29" s="158"/>
      <c r="G29" s="71"/>
      <c r="H29" s="51"/>
      <c r="I29" s="35" t="str">
        <f>IF(E29="Equipamentos",H29/VLOOKUP(Custos[[#This Row],[Sistema]],Sistemas!$B$8:$O$26,12,0),"")</f>
        <v/>
      </c>
      <c r="J29" s="161"/>
      <c r="L29" s="243"/>
      <c r="O29" s="243"/>
      <c r="P29" s="33"/>
      <c r="Q29" s="374">
        <f t="shared" si="4"/>
        <v>0</v>
      </c>
      <c r="R29" s="374" t="str">
        <f t="shared" si="5"/>
        <v/>
      </c>
      <c r="S29" s="374" t="str">
        <f>IF(E29="Equipamentos",PMT(TD,Custos!I29,-Custos!Q29,0,0),"")</f>
        <v/>
      </c>
      <c r="T29" s="374" t="str">
        <f t="shared" si="6"/>
        <v/>
      </c>
      <c r="U29" s="374" t="str">
        <f t="shared" si="7"/>
        <v/>
      </c>
      <c r="V29"/>
      <c r="W29" s="374">
        <f t="shared" si="8"/>
        <v>0</v>
      </c>
      <c r="X29" s="374" t="str">
        <f t="shared" si="9"/>
        <v/>
      </c>
      <c r="Y29" s="374" t="str">
        <f>IF(E29="Equipamentos",PMT(TD,Custos!I29,-Custos!W29,0,0),"")</f>
        <v/>
      </c>
      <c r="Z29" s="374" t="str">
        <f t="shared" si="10"/>
        <v/>
      </c>
      <c r="AA29" s="374" t="str">
        <f t="shared" si="11"/>
        <v/>
      </c>
      <c r="AC29" s="374">
        <f>CustosPrevTotal[[#This Row],[Custo total previsto]]*Custos[[#This Row],[% PEE prevista]]</f>
        <v>0</v>
      </c>
      <c r="AD29" s="374" t="str">
        <f t="shared" si="12"/>
        <v/>
      </c>
      <c r="AE29" s="374" t="str">
        <f>IF(E29="Equipamentos",PMT(TD,Custos!I29,-Custos!AC29,0,0),"")</f>
        <v/>
      </c>
      <c r="AF29" s="374" t="str">
        <f t="shared" si="13"/>
        <v/>
      </c>
      <c r="AG29" s="374" t="str">
        <f t="shared" si="14"/>
        <v/>
      </c>
      <c r="AI29" s="374">
        <f>CustosRealTotal[[#This Row],[Custo total realizado]]*Custos[[#This Row],[% PEE realizada]]</f>
        <v>0</v>
      </c>
      <c r="AJ29" s="374" t="str">
        <f t="shared" si="15"/>
        <v/>
      </c>
      <c r="AK29" s="374" t="str">
        <f>IF(E29="Equipamentos",PMT(TD,Custos!I29,-Custos!AI29,0,0),"")</f>
        <v/>
      </c>
      <c r="AL29" s="374" t="str">
        <f t="shared" si="16"/>
        <v/>
      </c>
      <c r="AM29" s="374" t="str">
        <f t="shared" si="17"/>
        <v/>
      </c>
    </row>
    <row r="30" spans="2:43" ht="15" x14ac:dyDescent="0.25">
      <c r="B30" s="161">
        <v>9</v>
      </c>
      <c r="E30" s="48"/>
      <c r="F30" s="158"/>
      <c r="G30" s="71"/>
      <c r="H30" s="51"/>
      <c r="I30" s="35" t="str">
        <f>IF(E30="Equipamentos",H30/VLOOKUP(Custos[[#This Row],[Sistema]],Sistemas!$B$8:$O$26,12,0),"")</f>
        <v/>
      </c>
      <c r="J30" s="187"/>
      <c r="L30" s="243"/>
      <c r="O30" s="243"/>
      <c r="P30" s="33"/>
      <c r="Q30" s="374">
        <f t="shared" si="4"/>
        <v>0</v>
      </c>
      <c r="R30" s="374" t="str">
        <f t="shared" si="5"/>
        <v/>
      </c>
      <c r="S30" s="374" t="str">
        <f>IF(E30="Equipamentos",PMT(TD,Custos!I30,-Custos!Q30,0,0),"")</f>
        <v/>
      </c>
      <c r="T30" s="374" t="str">
        <f t="shared" si="6"/>
        <v/>
      </c>
      <c r="U30" s="374" t="str">
        <f t="shared" si="7"/>
        <v/>
      </c>
      <c r="V30"/>
      <c r="W30" s="374">
        <f t="shared" si="8"/>
        <v>0</v>
      </c>
      <c r="X30" s="374" t="str">
        <f t="shared" si="9"/>
        <v/>
      </c>
      <c r="Y30" s="374" t="str">
        <f>IF(E30="Equipamentos",PMT(TD,Custos!I30,-Custos!W30,0,0),"")</f>
        <v/>
      </c>
      <c r="Z30" s="374" t="str">
        <f t="shared" si="10"/>
        <v/>
      </c>
      <c r="AA30" s="374" t="str">
        <f t="shared" si="11"/>
        <v/>
      </c>
      <c r="AC30" s="374">
        <f>CustosPrevTotal[[#This Row],[Custo total previsto]]*Custos[[#This Row],[% PEE prevista]]</f>
        <v>0</v>
      </c>
      <c r="AD30" s="374" t="str">
        <f t="shared" si="12"/>
        <v/>
      </c>
      <c r="AE30" s="374" t="str">
        <f>IF(E30="Equipamentos",PMT(TD,Custos!I30,-Custos!AC30,0,0),"")</f>
        <v/>
      </c>
      <c r="AF30" s="374" t="str">
        <f t="shared" si="13"/>
        <v/>
      </c>
      <c r="AG30" s="374" t="str">
        <f t="shared" si="14"/>
        <v/>
      </c>
      <c r="AI30" s="374">
        <f>CustosRealTotal[[#This Row],[Custo total realizado]]*Custos[[#This Row],[% PEE realizada]]</f>
        <v>0</v>
      </c>
      <c r="AJ30" s="374" t="str">
        <f t="shared" si="15"/>
        <v/>
      </c>
      <c r="AK30" s="374" t="str">
        <f>IF(E30="Equipamentos",PMT(TD,Custos!I30,-Custos!AI30,0,0),"")</f>
        <v/>
      </c>
      <c r="AL30" s="374" t="str">
        <f t="shared" si="16"/>
        <v/>
      </c>
      <c r="AM30" s="374" t="str">
        <f t="shared" si="17"/>
        <v/>
      </c>
    </row>
    <row r="31" spans="2:43" ht="15" x14ac:dyDescent="0.25">
      <c r="B31" s="161">
        <v>10</v>
      </c>
      <c r="E31" s="48"/>
      <c r="F31" s="158"/>
      <c r="G31" s="71"/>
      <c r="H31" s="51"/>
      <c r="I31" s="35" t="str">
        <f>IF(E31="Equipamentos",H31/VLOOKUP(Custos[[#This Row],[Sistema]],Sistemas!$B$8:$O$26,12,0),"")</f>
        <v/>
      </c>
      <c r="J31" s="161"/>
      <c r="L31" s="243"/>
      <c r="O31" s="243"/>
      <c r="P31" s="33"/>
      <c r="Q31" s="374">
        <f t="shared" si="4"/>
        <v>0</v>
      </c>
      <c r="R31" s="374" t="str">
        <f t="shared" si="5"/>
        <v/>
      </c>
      <c r="S31" s="374" t="str">
        <f>IF(E31="Equipamentos",PMT(TD,Custos!I31,-Custos!Q31,0,0),"")</f>
        <v/>
      </c>
      <c r="T31" s="374" t="str">
        <f t="shared" si="6"/>
        <v/>
      </c>
      <c r="U31" s="374" t="str">
        <f t="shared" si="7"/>
        <v/>
      </c>
      <c r="V31"/>
      <c r="W31" s="374">
        <f t="shared" si="8"/>
        <v>0</v>
      </c>
      <c r="X31" s="374" t="str">
        <f t="shared" si="9"/>
        <v/>
      </c>
      <c r="Y31" s="374" t="str">
        <f>IF(E31="Equipamentos",PMT(TD,Custos!I31,-Custos!W31,0,0),"")</f>
        <v/>
      </c>
      <c r="Z31" s="374" t="str">
        <f t="shared" si="10"/>
        <v/>
      </c>
      <c r="AA31" s="374" t="str">
        <f t="shared" si="11"/>
        <v/>
      </c>
      <c r="AC31" s="374">
        <f>CustosPrevTotal[[#This Row],[Custo total previsto]]*Custos[[#This Row],[% PEE prevista]]</f>
        <v>0</v>
      </c>
      <c r="AD31" s="374" t="str">
        <f t="shared" si="12"/>
        <v/>
      </c>
      <c r="AE31" s="374" t="str">
        <f>IF(E31="Equipamentos",PMT(TD,Custos!I31,-Custos!AC31,0,0),"")</f>
        <v/>
      </c>
      <c r="AF31" s="374" t="str">
        <f t="shared" si="13"/>
        <v/>
      </c>
      <c r="AG31" s="374" t="str">
        <f t="shared" si="14"/>
        <v/>
      </c>
      <c r="AI31" s="374">
        <f>CustosRealTotal[[#This Row],[Custo total realizado]]*Custos[[#This Row],[% PEE realizada]]</f>
        <v>0</v>
      </c>
      <c r="AJ31" s="374" t="str">
        <f t="shared" si="15"/>
        <v/>
      </c>
      <c r="AK31" s="374" t="str">
        <f>IF(E31="Equipamentos",PMT(TD,Custos!I31,-Custos!AI31,0,0),"")</f>
        <v/>
      </c>
      <c r="AL31" s="374" t="str">
        <f t="shared" si="16"/>
        <v/>
      </c>
      <c r="AM31" s="374" t="str">
        <f t="shared" si="17"/>
        <v/>
      </c>
    </row>
    <row r="32" spans="2:43" x14ac:dyDescent="0.25">
      <c r="B32" s="161">
        <v>11</v>
      </c>
      <c r="E32" s="48"/>
      <c r="F32" s="158"/>
      <c r="G32" s="71"/>
      <c r="H32" s="51"/>
      <c r="I32" s="35" t="str">
        <f>IF(E32="Equipamentos",H32/VLOOKUP(Custos[[#This Row],[Sistema]],Sistemas!$B$8:$O$26,12,0),"")</f>
        <v/>
      </c>
      <c r="J32" s="161"/>
      <c r="L32" s="243"/>
      <c r="O32" s="243"/>
      <c r="P32" s="33"/>
      <c r="Q32" s="374">
        <f t="shared" si="4"/>
        <v>0</v>
      </c>
      <c r="R32" s="374" t="str">
        <f t="shared" si="5"/>
        <v/>
      </c>
      <c r="S32" s="374" t="str">
        <f>IF(E32="Equipamentos",PMT(TD,Custos!I32,-Custos!Q32,0,0),"")</f>
        <v/>
      </c>
      <c r="T32" s="374" t="str">
        <f t="shared" si="6"/>
        <v/>
      </c>
      <c r="U32" s="374" t="str">
        <f t="shared" si="7"/>
        <v/>
      </c>
      <c r="W32" s="374">
        <f t="shared" si="8"/>
        <v>0</v>
      </c>
      <c r="X32" s="374" t="str">
        <f t="shared" si="9"/>
        <v/>
      </c>
      <c r="Y32" s="374" t="str">
        <f>IF(E32="Equipamentos",PMT(TD,Custos!I32,-Custos!W32,0,0),"")</f>
        <v/>
      </c>
      <c r="Z32" s="374" t="str">
        <f t="shared" si="10"/>
        <v/>
      </c>
      <c r="AA32" s="374" t="str">
        <f t="shared" si="11"/>
        <v/>
      </c>
      <c r="AC32" s="374">
        <f>CustosPrevTotal[[#This Row],[Custo total previsto]]*Custos[[#This Row],[% PEE prevista]]</f>
        <v>0</v>
      </c>
      <c r="AD32" s="374" t="str">
        <f t="shared" si="12"/>
        <v/>
      </c>
      <c r="AE32" s="374" t="str">
        <f>IF(E32="Equipamentos",PMT(TD,Custos!I32,-Custos!AC32,0,0),"")</f>
        <v/>
      </c>
      <c r="AF32" s="374" t="str">
        <f t="shared" si="13"/>
        <v/>
      </c>
      <c r="AG32" s="374" t="str">
        <f t="shared" si="14"/>
        <v/>
      </c>
      <c r="AI32" s="374">
        <f>CustosRealTotal[[#This Row],[Custo total realizado]]*Custos[[#This Row],[% PEE realizada]]</f>
        <v>0</v>
      </c>
      <c r="AJ32" s="374" t="str">
        <f t="shared" si="15"/>
        <v/>
      </c>
      <c r="AK32" s="374" t="str">
        <f>IF(E32="Equipamentos",PMT(TD,Custos!I32,-Custos!AI32,0,0),"")</f>
        <v/>
      </c>
      <c r="AL32" s="374" t="str">
        <f t="shared" si="16"/>
        <v/>
      </c>
      <c r="AM32" s="374" t="str">
        <f t="shared" si="17"/>
        <v/>
      </c>
    </row>
    <row r="33" spans="2:39" x14ac:dyDescent="0.25">
      <c r="B33" s="161">
        <v>12</v>
      </c>
      <c r="E33" s="48"/>
      <c r="F33" s="158"/>
      <c r="G33" s="71"/>
      <c r="H33" s="51"/>
      <c r="I33" s="35" t="str">
        <f>IF(E33="Equipamentos",H33/VLOOKUP(Custos[[#This Row],[Sistema]],Sistemas!$B$8:$O$26,12,0),"")</f>
        <v/>
      </c>
      <c r="J33" s="161"/>
      <c r="O33" s="383"/>
      <c r="P33" s="33"/>
      <c r="Q33" s="374">
        <f t="shared" si="4"/>
        <v>0</v>
      </c>
      <c r="R33" s="374" t="str">
        <f t="shared" si="5"/>
        <v/>
      </c>
      <c r="S33" s="374"/>
      <c r="T33" s="374" t="str">
        <f t="shared" si="6"/>
        <v/>
      </c>
      <c r="U33" s="374" t="str">
        <f t="shared" si="7"/>
        <v/>
      </c>
      <c r="W33" s="374">
        <f t="shared" si="8"/>
        <v>0</v>
      </c>
      <c r="X33" s="374" t="str">
        <f t="shared" si="9"/>
        <v/>
      </c>
      <c r="Y33" s="374" t="str">
        <f>IF(E33="Equipamentos",PMT(TD,Custos!I33,-Custos!W33,0,0),"")</f>
        <v/>
      </c>
      <c r="Z33" s="374" t="str">
        <f t="shared" si="10"/>
        <v/>
      </c>
      <c r="AA33" s="374" t="str">
        <f t="shared" si="11"/>
        <v/>
      </c>
      <c r="AC33" s="374">
        <f>CustosPrevTotal[[#This Row],[Custo total previsto]]*Custos[[#This Row],[% PEE prevista]]</f>
        <v>0</v>
      </c>
      <c r="AD33" s="374" t="str">
        <f t="shared" si="12"/>
        <v/>
      </c>
      <c r="AE33" s="374" t="str">
        <f>IF(E33="Equipamentos",PMT(TD,Custos!I33,-Custos!AC33,0,0),"")</f>
        <v/>
      </c>
      <c r="AF33" s="374" t="str">
        <f t="shared" si="13"/>
        <v/>
      </c>
      <c r="AG33" s="374" t="str">
        <f t="shared" si="14"/>
        <v/>
      </c>
      <c r="AI33" s="374">
        <f>CustosRealTotal[[#This Row],[Custo total realizado]]*Custos[[#This Row],[% PEE realizada]]</f>
        <v>0</v>
      </c>
      <c r="AJ33" s="374" t="str">
        <f t="shared" si="15"/>
        <v/>
      </c>
      <c r="AK33" s="374" t="str">
        <f>IF(E33="Equipamentos",PMT(TD,Custos!I33,-Custos!AI33,0,0),"")</f>
        <v/>
      </c>
      <c r="AL33" s="374" t="str">
        <f t="shared" si="16"/>
        <v/>
      </c>
      <c r="AM33" s="374" t="str">
        <f t="shared" si="17"/>
        <v/>
      </c>
    </row>
    <row r="34" spans="2:39" x14ac:dyDescent="0.25">
      <c r="B34" s="161">
        <v>13</v>
      </c>
      <c r="E34" s="48"/>
      <c r="F34" s="158"/>
      <c r="G34" s="71"/>
      <c r="H34" s="51"/>
      <c r="I34" s="35" t="str">
        <f>IF(E34="Equipamentos",H34/VLOOKUP(Custos[[#This Row],[Sistema]],Sistemas!$B$8:$O$26,12,0),"")</f>
        <v/>
      </c>
      <c r="J34" s="161"/>
      <c r="M34" s="161">
        <f>Custos[[#This Row],[Quantidade prevista]]</f>
        <v>0</v>
      </c>
      <c r="N34" s="72">
        <f>Custos[[#This Row],[Custo unitário previsto]]</f>
        <v>0</v>
      </c>
      <c r="O34" s="383"/>
      <c r="P34" s="33"/>
      <c r="Q34" s="374">
        <f t="shared" si="4"/>
        <v>0</v>
      </c>
      <c r="R34" s="374" t="str">
        <f t="shared" si="5"/>
        <v/>
      </c>
      <c r="S34" s="374"/>
      <c r="T34" s="374" t="str">
        <f t="shared" si="6"/>
        <v/>
      </c>
      <c r="U34" s="374" t="str">
        <f t="shared" si="7"/>
        <v/>
      </c>
      <c r="W34" s="374">
        <f t="shared" si="8"/>
        <v>0</v>
      </c>
      <c r="X34" s="374" t="str">
        <f t="shared" si="9"/>
        <v/>
      </c>
      <c r="Y34" s="374" t="str">
        <f>IF(E34="Equipamentos",PMT(TD,Custos!I34,-Custos!W34,0,0),"")</f>
        <v/>
      </c>
      <c r="Z34" s="374" t="str">
        <f t="shared" si="10"/>
        <v/>
      </c>
      <c r="AA34" s="374" t="str">
        <f t="shared" si="11"/>
        <v/>
      </c>
      <c r="AC34" s="374">
        <f>CustosPrevTotal[[#This Row],[Custo total previsto]]*Custos[[#This Row],[% PEE prevista]]</f>
        <v>0</v>
      </c>
      <c r="AD34" s="374" t="str">
        <f t="shared" si="12"/>
        <v/>
      </c>
      <c r="AE34" s="374" t="str">
        <f>IF(E34="Equipamentos",PMT(TD,Custos!I34,-Custos!AC34,0,0),"")</f>
        <v/>
      </c>
      <c r="AF34" s="374" t="str">
        <f t="shared" si="13"/>
        <v/>
      </c>
      <c r="AG34" s="374" t="str">
        <f t="shared" si="14"/>
        <v/>
      </c>
      <c r="AI34" s="374">
        <f>CustosRealTotal[[#This Row],[Custo total realizado]]*Custos[[#This Row],[% PEE realizada]]</f>
        <v>0</v>
      </c>
      <c r="AJ34" s="374" t="str">
        <f t="shared" si="15"/>
        <v/>
      </c>
      <c r="AK34" s="374" t="str">
        <f>IF(E34="Equipamentos",PMT(TD,Custos!I34,-Custos!AI34,0,0),"")</f>
        <v/>
      </c>
      <c r="AL34" s="374" t="str">
        <f t="shared" si="16"/>
        <v/>
      </c>
      <c r="AM34" s="374" t="str">
        <f t="shared" si="17"/>
        <v/>
      </c>
    </row>
    <row r="35" spans="2:39" x14ac:dyDescent="0.25">
      <c r="B35" s="161">
        <v>14</v>
      </c>
      <c r="E35" s="48"/>
      <c r="F35" s="158"/>
      <c r="G35" s="71"/>
      <c r="H35" s="51"/>
      <c r="I35" s="35" t="str">
        <f>IF(E35="Equipamentos",H35/VLOOKUP(Custos[[#This Row],[Sistema]],Sistemas!$B$8:$O$26,12,0),"")</f>
        <v/>
      </c>
      <c r="J35" s="161"/>
      <c r="M35" s="161">
        <f>Custos[[#This Row],[Quantidade prevista]]</f>
        <v>0</v>
      </c>
      <c r="N35" s="72">
        <f>Custos[[#This Row],[Custo unitário previsto]]</f>
        <v>0</v>
      </c>
      <c r="O35" s="383"/>
      <c r="P35" s="33"/>
      <c r="Q35" s="374">
        <f t="shared" si="4"/>
        <v>0</v>
      </c>
      <c r="R35" s="374" t="str">
        <f t="shared" si="5"/>
        <v/>
      </c>
      <c r="S35" s="374"/>
      <c r="T35" s="374" t="str">
        <f t="shared" si="6"/>
        <v/>
      </c>
      <c r="U35" s="374" t="str">
        <f t="shared" si="7"/>
        <v/>
      </c>
      <c r="W35" s="374">
        <f t="shared" si="8"/>
        <v>0</v>
      </c>
      <c r="X35" s="374" t="str">
        <f t="shared" si="9"/>
        <v/>
      </c>
      <c r="Y35" s="374" t="str">
        <f>IF(E35="Equipamentos",PMT(TD,Custos!I35,-Custos!W35,0,0),"")</f>
        <v/>
      </c>
      <c r="Z35" s="374" t="str">
        <f t="shared" si="10"/>
        <v/>
      </c>
      <c r="AA35" s="374" t="str">
        <f t="shared" si="11"/>
        <v/>
      </c>
      <c r="AC35" s="374">
        <f>CustosPrevTotal[[#This Row],[Custo total previsto]]*Custos[[#This Row],[% PEE prevista]]</f>
        <v>0</v>
      </c>
      <c r="AD35" s="374" t="str">
        <f t="shared" si="12"/>
        <v/>
      </c>
      <c r="AE35" s="374" t="str">
        <f>IF(E35="Equipamentos",PMT(TD,Custos!I35,-Custos!AC35,0,0),"")</f>
        <v/>
      </c>
      <c r="AF35" s="374" t="str">
        <f t="shared" si="13"/>
        <v/>
      </c>
      <c r="AG35" s="374" t="str">
        <f t="shared" si="14"/>
        <v/>
      </c>
      <c r="AI35" s="374">
        <f>CustosRealTotal[[#This Row],[Custo total realizado]]*Custos[[#This Row],[% PEE realizada]]</f>
        <v>0</v>
      </c>
      <c r="AJ35" s="374" t="str">
        <f t="shared" si="15"/>
        <v/>
      </c>
      <c r="AK35" s="374" t="str">
        <f>IF(E35="Equipamentos",PMT(TD,Custos!I35,-Custos!AI35,0,0),"")</f>
        <v/>
      </c>
      <c r="AL35" s="374" t="str">
        <f t="shared" si="16"/>
        <v/>
      </c>
      <c r="AM35" s="374" t="str">
        <f t="shared" si="17"/>
        <v/>
      </c>
    </row>
    <row r="36" spans="2:39" x14ac:dyDescent="0.25">
      <c r="B36" s="161">
        <v>15</v>
      </c>
      <c r="E36" s="48"/>
      <c r="F36" s="158"/>
      <c r="G36" s="71"/>
      <c r="H36" s="51"/>
      <c r="I36" s="35" t="str">
        <f>IF(E36="Equipamentos",H36/VLOOKUP(Custos[[#This Row],[Sistema]],Sistemas!$B$8:$O$26,12,0),"")</f>
        <v/>
      </c>
      <c r="J36" s="161"/>
      <c r="M36" s="161">
        <f>Custos[[#This Row],[Quantidade prevista]]</f>
        <v>0</v>
      </c>
      <c r="N36" s="72">
        <f>Custos[[#This Row],[Custo unitário previsto]]</f>
        <v>0</v>
      </c>
      <c r="O36" s="383"/>
      <c r="P36" s="33"/>
      <c r="Q36" s="374">
        <f t="shared" si="4"/>
        <v>0</v>
      </c>
      <c r="R36" s="374" t="str">
        <f t="shared" si="5"/>
        <v/>
      </c>
      <c r="S36" s="374"/>
      <c r="T36" s="374" t="str">
        <f t="shared" si="6"/>
        <v/>
      </c>
      <c r="U36" s="374" t="str">
        <f t="shared" si="7"/>
        <v/>
      </c>
      <c r="W36" s="374">
        <f t="shared" si="8"/>
        <v>0</v>
      </c>
      <c r="X36" s="374" t="str">
        <f t="shared" si="9"/>
        <v/>
      </c>
      <c r="Y36" s="374" t="str">
        <f>IF(E36="Equipamentos",PMT(TD,Custos!I36,-Custos!W36,0,0),"")</f>
        <v/>
      </c>
      <c r="Z36" s="374" t="str">
        <f t="shared" si="10"/>
        <v/>
      </c>
      <c r="AA36" s="374" t="str">
        <f t="shared" si="11"/>
        <v/>
      </c>
      <c r="AC36" s="374">
        <f>CustosPrevTotal[[#This Row],[Custo total previsto]]*Custos[[#This Row],[% PEE prevista]]</f>
        <v>0</v>
      </c>
      <c r="AD36" s="374" t="str">
        <f t="shared" si="12"/>
        <v/>
      </c>
      <c r="AE36" s="374" t="str">
        <f>IF(E36="Equipamentos",PMT(TD,Custos!I36,-Custos!AC36,0,0),"")</f>
        <v/>
      </c>
      <c r="AF36" s="374" t="str">
        <f t="shared" si="13"/>
        <v/>
      </c>
      <c r="AG36" s="374" t="str">
        <f t="shared" si="14"/>
        <v/>
      </c>
      <c r="AI36" s="374">
        <f>CustosRealTotal[[#This Row],[Custo total realizado]]*Custos[[#This Row],[% PEE realizada]]</f>
        <v>0</v>
      </c>
      <c r="AJ36" s="374" t="str">
        <f t="shared" si="15"/>
        <v/>
      </c>
      <c r="AK36" s="374" t="str">
        <f>IF(E36="Equipamentos",PMT(TD,Custos!I36,-Custos!AI36,0,0),"")</f>
        <v/>
      </c>
      <c r="AL36" s="374" t="str">
        <f t="shared" si="16"/>
        <v/>
      </c>
      <c r="AM36" s="374" t="str">
        <f t="shared" si="17"/>
        <v/>
      </c>
    </row>
    <row r="37" spans="2:39" x14ac:dyDescent="0.25">
      <c r="B37" s="161">
        <v>16</v>
      </c>
      <c r="E37" s="48"/>
      <c r="F37" s="158"/>
      <c r="G37" s="71"/>
      <c r="H37" s="51"/>
      <c r="I37" s="35" t="str">
        <f>IF(E37="Equipamentos",H37/VLOOKUP(Custos[[#This Row],[Sistema]],Sistemas!$B$8:$O$26,12,0),"")</f>
        <v/>
      </c>
      <c r="J37" s="161"/>
      <c r="M37" s="161">
        <f>Custos[[#This Row],[Quantidade prevista]]</f>
        <v>0</v>
      </c>
      <c r="N37" s="72">
        <f>Custos[[#This Row],[Custo unitário previsto]]</f>
        <v>0</v>
      </c>
      <c r="O37" s="383"/>
      <c r="P37" s="33"/>
      <c r="Q37" s="374">
        <f t="shared" si="4"/>
        <v>0</v>
      </c>
      <c r="R37" s="374" t="str">
        <f t="shared" si="5"/>
        <v/>
      </c>
      <c r="S37" s="374"/>
      <c r="T37" s="374" t="str">
        <f t="shared" si="6"/>
        <v/>
      </c>
      <c r="U37" s="374" t="str">
        <f t="shared" si="7"/>
        <v/>
      </c>
      <c r="W37" s="374">
        <f t="shared" si="8"/>
        <v>0</v>
      </c>
      <c r="X37" s="374" t="str">
        <f t="shared" si="9"/>
        <v/>
      </c>
      <c r="Y37" s="374" t="str">
        <f>IF(E37="Equipamentos",PMT(TD,Custos!I37,-Custos!W37,0,0),"")</f>
        <v/>
      </c>
      <c r="Z37" s="374" t="str">
        <f t="shared" si="10"/>
        <v/>
      </c>
      <c r="AA37" s="374" t="str">
        <f t="shared" si="11"/>
        <v/>
      </c>
      <c r="AC37" s="374">
        <f>CustosPrevTotal[[#This Row],[Custo total previsto]]*Custos[[#This Row],[% PEE prevista]]</f>
        <v>0</v>
      </c>
      <c r="AD37" s="374" t="str">
        <f t="shared" si="12"/>
        <v/>
      </c>
      <c r="AE37" s="374" t="str">
        <f>IF(E37="Equipamentos",PMT(TD,Custos!I37,-Custos!AC37,0,0),"")</f>
        <v/>
      </c>
      <c r="AF37" s="374" t="str">
        <f t="shared" si="13"/>
        <v/>
      </c>
      <c r="AG37" s="374" t="str">
        <f t="shared" si="14"/>
        <v/>
      </c>
      <c r="AI37" s="374">
        <f>CustosRealTotal[[#This Row],[Custo total realizado]]*Custos[[#This Row],[% PEE realizada]]</f>
        <v>0</v>
      </c>
      <c r="AJ37" s="374" t="str">
        <f t="shared" si="15"/>
        <v/>
      </c>
      <c r="AK37" s="374" t="str">
        <f>IF(E37="Equipamentos",PMT(TD,Custos!I37,-Custos!AI37,0,0),"")</f>
        <v/>
      </c>
      <c r="AL37" s="374" t="str">
        <f t="shared" si="16"/>
        <v/>
      </c>
      <c r="AM37" s="374" t="str">
        <f t="shared" si="17"/>
        <v/>
      </c>
    </row>
    <row r="38" spans="2:39" x14ac:dyDescent="0.25">
      <c r="B38" s="161">
        <v>17</v>
      </c>
      <c r="E38" s="48"/>
      <c r="F38" s="158"/>
      <c r="G38" s="71"/>
      <c r="H38" s="51"/>
      <c r="I38" s="35" t="str">
        <f>IF(E38="Equipamentos",H38/VLOOKUP(Custos[[#This Row],[Sistema]],Sistemas!$B$8:$O$26,12,0),"")</f>
        <v/>
      </c>
      <c r="J38" s="161"/>
      <c r="M38" s="161">
        <f>Custos[[#This Row],[Quantidade prevista]]</f>
        <v>0</v>
      </c>
      <c r="N38" s="72">
        <f>Custos[[#This Row],[Custo unitário previsto]]</f>
        <v>0</v>
      </c>
      <c r="O38" s="383"/>
      <c r="P38" s="33"/>
      <c r="Q38" s="374">
        <f t="shared" si="4"/>
        <v>0</v>
      </c>
      <c r="R38" s="374" t="str">
        <f t="shared" si="5"/>
        <v/>
      </c>
      <c r="S38" s="374"/>
      <c r="T38" s="374" t="str">
        <f t="shared" si="6"/>
        <v/>
      </c>
      <c r="U38" s="374" t="str">
        <f t="shared" si="7"/>
        <v/>
      </c>
      <c r="W38" s="374">
        <f t="shared" si="8"/>
        <v>0</v>
      </c>
      <c r="X38" s="374" t="str">
        <f t="shared" si="9"/>
        <v/>
      </c>
      <c r="Y38" s="374" t="str">
        <f>IF(E38="Equipamentos",PMT(TD,Custos!I38,-Custos!W38,0,0),"")</f>
        <v/>
      </c>
      <c r="Z38" s="374" t="str">
        <f t="shared" si="10"/>
        <v/>
      </c>
      <c r="AA38" s="374" t="str">
        <f t="shared" si="11"/>
        <v/>
      </c>
      <c r="AC38" s="374">
        <f>CustosPrevTotal[[#This Row],[Custo total previsto]]*Custos[[#This Row],[% PEE prevista]]</f>
        <v>0</v>
      </c>
      <c r="AD38" s="374" t="str">
        <f t="shared" si="12"/>
        <v/>
      </c>
      <c r="AE38" s="374" t="str">
        <f>IF(E38="Equipamentos",PMT(TD,Custos!I38,-Custos!AC38,0,0),"")</f>
        <v/>
      </c>
      <c r="AF38" s="374" t="str">
        <f t="shared" si="13"/>
        <v/>
      </c>
      <c r="AG38" s="374" t="str">
        <f t="shared" si="14"/>
        <v/>
      </c>
      <c r="AI38" s="374">
        <f>CustosRealTotal[[#This Row],[Custo total realizado]]*Custos[[#This Row],[% PEE realizada]]</f>
        <v>0</v>
      </c>
      <c r="AJ38" s="374" t="str">
        <f t="shared" si="15"/>
        <v/>
      </c>
      <c r="AK38" s="374" t="str">
        <f>IF(E38="Equipamentos",PMT(TD,Custos!I38,-Custos!AI38,0,0),"")</f>
        <v/>
      </c>
      <c r="AL38" s="374" t="str">
        <f t="shared" si="16"/>
        <v/>
      </c>
      <c r="AM38" s="374" t="str">
        <f t="shared" si="17"/>
        <v/>
      </c>
    </row>
    <row r="39" spans="2:39" x14ac:dyDescent="0.25">
      <c r="B39" s="161">
        <v>18</v>
      </c>
      <c r="E39" s="48"/>
      <c r="F39" s="158"/>
      <c r="G39" s="71"/>
      <c r="H39" s="51"/>
      <c r="I39" s="35" t="str">
        <f>IF(E39="Equipamentos",H39/VLOOKUP(Custos[[#This Row],[Sistema]],Sistemas!$B$8:$O$26,12,0),"")</f>
        <v/>
      </c>
      <c r="J39" s="161"/>
      <c r="M39" s="161">
        <f>Custos[[#This Row],[Quantidade prevista]]</f>
        <v>0</v>
      </c>
      <c r="N39" s="72">
        <f>Custos[[#This Row],[Custo unitário previsto]]</f>
        <v>0</v>
      </c>
      <c r="O39" s="383"/>
      <c r="P39" s="33"/>
      <c r="Q39" s="374">
        <f t="shared" si="4"/>
        <v>0</v>
      </c>
      <c r="R39" s="374" t="str">
        <f t="shared" si="5"/>
        <v/>
      </c>
      <c r="S39" s="374"/>
      <c r="T39" s="374" t="str">
        <f t="shared" si="6"/>
        <v/>
      </c>
      <c r="U39" s="374" t="str">
        <f t="shared" si="7"/>
        <v/>
      </c>
      <c r="W39" s="374">
        <f t="shared" si="8"/>
        <v>0</v>
      </c>
      <c r="X39" s="374" t="str">
        <f t="shared" si="9"/>
        <v/>
      </c>
      <c r="Y39" s="374" t="str">
        <f>IF(E39="Equipamentos",PMT(TD,Custos!I39,-Custos!W39,0,0),"")</f>
        <v/>
      </c>
      <c r="Z39" s="374" t="str">
        <f t="shared" si="10"/>
        <v/>
      </c>
      <c r="AA39" s="374" t="str">
        <f t="shared" si="11"/>
        <v/>
      </c>
      <c r="AC39" s="374">
        <f>CustosPrevTotal[[#This Row],[Custo total previsto]]*Custos[[#This Row],[% PEE prevista]]</f>
        <v>0</v>
      </c>
      <c r="AD39" s="374" t="str">
        <f t="shared" si="12"/>
        <v/>
      </c>
      <c r="AE39" s="374" t="str">
        <f>IF(E39="Equipamentos",PMT(TD,Custos!I39,-Custos!AC39,0,0),"")</f>
        <v/>
      </c>
      <c r="AF39" s="374" t="str">
        <f t="shared" si="13"/>
        <v/>
      </c>
      <c r="AG39" s="374" t="str">
        <f t="shared" si="14"/>
        <v/>
      </c>
      <c r="AI39" s="374">
        <f>CustosRealTotal[[#This Row],[Custo total realizado]]*Custos[[#This Row],[% PEE realizada]]</f>
        <v>0</v>
      </c>
      <c r="AJ39" s="374" t="str">
        <f t="shared" si="15"/>
        <v/>
      </c>
      <c r="AK39" s="374" t="str">
        <f>IF(E39="Equipamentos",PMT(TD,Custos!I39,-Custos!AI39,0,0),"")</f>
        <v/>
      </c>
      <c r="AL39" s="374" t="str">
        <f t="shared" si="16"/>
        <v/>
      </c>
      <c r="AM39" s="374" t="str">
        <f t="shared" si="17"/>
        <v/>
      </c>
    </row>
    <row r="40" spans="2:39" x14ac:dyDescent="0.25">
      <c r="B40" s="161">
        <v>19</v>
      </c>
      <c r="E40" s="48"/>
      <c r="F40" s="158"/>
      <c r="G40" s="71"/>
      <c r="H40" s="51"/>
      <c r="I40" s="35" t="str">
        <f>IF(E40="Equipamentos",H40/VLOOKUP(Custos[[#This Row],[Sistema]],Sistemas!$B$8:$O$26,12,0),"")</f>
        <v/>
      </c>
      <c r="J40" s="161"/>
      <c r="M40" s="161">
        <f>Custos[[#This Row],[Quantidade prevista]]</f>
        <v>0</v>
      </c>
      <c r="N40" s="72">
        <f>Custos[[#This Row],[Custo unitário previsto]]</f>
        <v>0</v>
      </c>
      <c r="O40" s="383"/>
      <c r="P40" s="33"/>
      <c r="Q40" s="374">
        <f t="shared" si="4"/>
        <v>0</v>
      </c>
      <c r="R40" s="374" t="str">
        <f t="shared" si="5"/>
        <v/>
      </c>
      <c r="S40" s="374"/>
      <c r="T40" s="374" t="str">
        <f t="shared" si="6"/>
        <v/>
      </c>
      <c r="U40" s="374" t="str">
        <f t="shared" si="7"/>
        <v/>
      </c>
      <c r="W40" s="374">
        <f t="shared" si="8"/>
        <v>0</v>
      </c>
      <c r="X40" s="374" t="str">
        <f t="shared" si="9"/>
        <v/>
      </c>
      <c r="Y40" s="374" t="str">
        <f>IF(E40="Equipamentos",PMT(TD,Custos!I40,-Custos!W40,0,0),"")</f>
        <v/>
      </c>
      <c r="Z40" s="374" t="str">
        <f t="shared" si="10"/>
        <v/>
      </c>
      <c r="AA40" s="374" t="str">
        <f t="shared" si="11"/>
        <v/>
      </c>
      <c r="AC40" s="374">
        <f>CustosPrevTotal[[#This Row],[Custo total previsto]]*Custos[[#This Row],[% PEE prevista]]</f>
        <v>0</v>
      </c>
      <c r="AD40" s="374" t="str">
        <f t="shared" si="12"/>
        <v/>
      </c>
      <c r="AE40" s="374" t="str">
        <f>IF(E40="Equipamentos",PMT(TD,Custos!I40,-Custos!AC40,0,0),"")</f>
        <v/>
      </c>
      <c r="AF40" s="374" t="str">
        <f t="shared" si="13"/>
        <v/>
      </c>
      <c r="AG40" s="374" t="str">
        <f t="shared" si="14"/>
        <v/>
      </c>
      <c r="AI40" s="374">
        <f>CustosRealTotal[[#This Row],[Custo total realizado]]*Custos[[#This Row],[% PEE realizada]]</f>
        <v>0</v>
      </c>
      <c r="AJ40" s="374" t="str">
        <f t="shared" si="15"/>
        <v/>
      </c>
      <c r="AK40" s="374" t="str">
        <f>IF(E40="Equipamentos",PMT(TD,Custos!I40,-Custos!AI40,0,0),"")</f>
        <v/>
      </c>
      <c r="AL40" s="374" t="str">
        <f t="shared" si="16"/>
        <v/>
      </c>
      <c r="AM40" s="374" t="str">
        <f t="shared" si="17"/>
        <v/>
      </c>
    </row>
    <row r="41" spans="2:39" x14ac:dyDescent="0.25">
      <c r="B41" s="161">
        <v>20</v>
      </c>
      <c r="E41" s="48"/>
      <c r="F41" s="158"/>
      <c r="G41" s="71"/>
      <c r="H41" s="51"/>
      <c r="I41" s="35" t="str">
        <f>IF(E41="Equipamentos",H41/VLOOKUP(Custos[[#This Row],[Sistema]],Sistemas!$B$8:$O$26,12,0),"")</f>
        <v/>
      </c>
      <c r="J41" s="161"/>
      <c r="M41" s="161">
        <f>Custos[[#This Row],[Quantidade prevista]]</f>
        <v>0</v>
      </c>
      <c r="N41" s="72">
        <f>Custos[[#This Row],[Custo unitário previsto]]</f>
        <v>0</v>
      </c>
      <c r="O41" s="383"/>
      <c r="P41" s="33"/>
      <c r="Q41" s="374">
        <f t="shared" si="4"/>
        <v>0</v>
      </c>
      <c r="R41" s="374" t="str">
        <f t="shared" si="5"/>
        <v/>
      </c>
      <c r="S41" s="374"/>
      <c r="T41" s="374" t="str">
        <f t="shared" si="6"/>
        <v/>
      </c>
      <c r="U41" s="374" t="str">
        <f t="shared" si="7"/>
        <v/>
      </c>
      <c r="W41" s="374">
        <f t="shared" si="8"/>
        <v>0</v>
      </c>
      <c r="X41" s="374" t="str">
        <f t="shared" si="9"/>
        <v/>
      </c>
      <c r="Y41" s="374" t="str">
        <f>IF(E41="Equipamentos",PMT(TD,Custos!I41,-Custos!W41,0,0),"")</f>
        <v/>
      </c>
      <c r="Z41" s="374" t="str">
        <f t="shared" si="10"/>
        <v/>
      </c>
      <c r="AA41" s="374" t="str">
        <f t="shared" si="11"/>
        <v/>
      </c>
      <c r="AC41" s="374">
        <f>CustosPrevTotal[[#This Row],[Custo total previsto]]*Custos[[#This Row],[% PEE prevista]]</f>
        <v>0</v>
      </c>
      <c r="AD41" s="374" t="str">
        <f t="shared" si="12"/>
        <v/>
      </c>
      <c r="AE41" s="374" t="str">
        <f>IF(E41="Equipamentos",PMT(TD,Custos!I41,-Custos!AC41,0,0),"")</f>
        <v/>
      </c>
      <c r="AF41" s="374" t="str">
        <f t="shared" si="13"/>
        <v/>
      </c>
      <c r="AG41" s="374" t="str">
        <f t="shared" si="14"/>
        <v/>
      </c>
      <c r="AI41" s="374">
        <f>CustosRealTotal[[#This Row],[Custo total realizado]]*Custos[[#This Row],[% PEE realizada]]</f>
        <v>0</v>
      </c>
      <c r="AJ41" s="374" t="str">
        <f t="shared" si="15"/>
        <v/>
      </c>
      <c r="AK41" s="374" t="str">
        <f>IF(E41="Equipamentos",PMT(TD,Custos!I41,-Custos!AI41,0,0),"")</f>
        <v/>
      </c>
      <c r="AL41" s="374" t="str">
        <f t="shared" si="16"/>
        <v/>
      </c>
      <c r="AM41" s="374" t="str">
        <f t="shared" si="17"/>
        <v/>
      </c>
    </row>
    <row r="42" spans="2:39" x14ac:dyDescent="0.25">
      <c r="B42" s="161">
        <v>21</v>
      </c>
      <c r="E42" s="48"/>
      <c r="F42" s="158"/>
      <c r="G42" s="71"/>
      <c r="H42" s="51"/>
      <c r="I42" s="35" t="str">
        <f>IF(E42="Equipamentos",H42/VLOOKUP(Custos[[#This Row],[Sistema]],Sistemas!$B$8:$O$26,12,0),"")</f>
        <v/>
      </c>
      <c r="J42" s="161"/>
      <c r="M42" s="161">
        <f>Custos[[#This Row],[Quantidade prevista]]</f>
        <v>0</v>
      </c>
      <c r="N42" s="72">
        <f>Custos[[#This Row],[Custo unitário previsto]]</f>
        <v>0</v>
      </c>
      <c r="O42" s="383"/>
      <c r="P42" s="33"/>
      <c r="Q42" s="374">
        <f t="shared" si="4"/>
        <v>0</v>
      </c>
      <c r="R42" s="374" t="str">
        <f t="shared" si="5"/>
        <v/>
      </c>
      <c r="S42" s="374"/>
      <c r="T42" s="374" t="str">
        <f t="shared" si="6"/>
        <v/>
      </c>
      <c r="U42" s="374" t="str">
        <f t="shared" si="7"/>
        <v/>
      </c>
      <c r="W42" s="374">
        <f t="shared" si="8"/>
        <v>0</v>
      </c>
      <c r="X42" s="374" t="str">
        <f t="shared" si="9"/>
        <v/>
      </c>
      <c r="Y42" s="374" t="str">
        <f>IF(E42="Equipamentos",PMT(TD,Custos!I42,-Custos!W42,0,0),"")</f>
        <v/>
      </c>
      <c r="Z42" s="374" t="str">
        <f t="shared" si="10"/>
        <v/>
      </c>
      <c r="AA42" s="374" t="str">
        <f t="shared" si="11"/>
        <v/>
      </c>
      <c r="AC42" s="374">
        <f>CustosPrevTotal[[#This Row],[Custo total previsto]]*Custos[[#This Row],[% PEE prevista]]</f>
        <v>0</v>
      </c>
      <c r="AD42" s="374" t="str">
        <f t="shared" si="12"/>
        <v/>
      </c>
      <c r="AE42" s="374" t="str">
        <f>IF(E42="Equipamentos",PMT(TD,Custos!I42,-Custos!AC42,0,0),"")</f>
        <v/>
      </c>
      <c r="AF42" s="374" t="str">
        <f t="shared" si="13"/>
        <v/>
      </c>
      <c r="AG42" s="374" t="str">
        <f t="shared" si="14"/>
        <v/>
      </c>
      <c r="AI42" s="374">
        <f>CustosRealTotal[[#This Row],[Custo total realizado]]*Custos[[#This Row],[% PEE realizada]]</f>
        <v>0</v>
      </c>
      <c r="AJ42" s="374" t="str">
        <f t="shared" si="15"/>
        <v/>
      </c>
      <c r="AK42" s="374" t="str">
        <f>IF(E42="Equipamentos",PMT(TD,Custos!I42,-Custos!AI42,0,0),"")</f>
        <v/>
      </c>
      <c r="AL42" s="374" t="str">
        <f t="shared" si="16"/>
        <v/>
      </c>
      <c r="AM42" s="374" t="str">
        <f t="shared" si="17"/>
        <v/>
      </c>
    </row>
    <row r="43" spans="2:39" x14ac:dyDescent="0.25">
      <c r="B43" s="161">
        <v>22</v>
      </c>
      <c r="E43" s="48"/>
      <c r="F43" s="158"/>
      <c r="G43" s="71"/>
      <c r="H43" s="51"/>
      <c r="I43" s="35" t="str">
        <f>IF(E43="Equipamentos",H43/VLOOKUP(Custos[[#This Row],[Sistema]],Sistemas!$B$8:$O$26,12,0),"")</f>
        <v/>
      </c>
      <c r="J43" s="161"/>
      <c r="M43" s="161">
        <f>Custos[[#This Row],[Quantidade prevista]]</f>
        <v>0</v>
      </c>
      <c r="N43" s="72">
        <f>Custos[[#This Row],[Custo unitário previsto]]</f>
        <v>0</v>
      </c>
      <c r="O43" s="383"/>
      <c r="P43" s="33"/>
      <c r="Q43" s="374">
        <f t="shared" si="4"/>
        <v>0</v>
      </c>
      <c r="R43" s="374" t="str">
        <f t="shared" si="5"/>
        <v/>
      </c>
      <c r="S43" s="374"/>
      <c r="T43" s="374" t="str">
        <f t="shared" si="6"/>
        <v/>
      </c>
      <c r="U43" s="374" t="str">
        <f t="shared" si="7"/>
        <v/>
      </c>
      <c r="W43" s="374">
        <f t="shared" si="8"/>
        <v>0</v>
      </c>
      <c r="X43" s="374" t="str">
        <f t="shared" si="9"/>
        <v/>
      </c>
      <c r="Y43" s="374" t="str">
        <f>IF(E43="Equipamentos",PMT(TD,Custos!I43,-Custos!W43,0,0),"")</f>
        <v/>
      </c>
      <c r="Z43" s="374" t="str">
        <f t="shared" si="10"/>
        <v/>
      </c>
      <c r="AA43" s="374" t="str">
        <f t="shared" si="11"/>
        <v/>
      </c>
      <c r="AC43" s="374">
        <f>CustosPrevTotal[[#This Row],[Custo total previsto]]*Custos[[#This Row],[% PEE prevista]]</f>
        <v>0</v>
      </c>
      <c r="AD43" s="374" t="str">
        <f t="shared" si="12"/>
        <v/>
      </c>
      <c r="AE43" s="374" t="str">
        <f>IF(E43="Equipamentos",PMT(TD,Custos!I43,-Custos!AC43,0,0),"")</f>
        <v/>
      </c>
      <c r="AF43" s="374" t="str">
        <f t="shared" si="13"/>
        <v/>
      </c>
      <c r="AG43" s="374" t="str">
        <f t="shared" si="14"/>
        <v/>
      </c>
      <c r="AI43" s="374">
        <f>CustosRealTotal[[#This Row],[Custo total realizado]]*Custos[[#This Row],[% PEE realizada]]</f>
        <v>0</v>
      </c>
      <c r="AJ43" s="374" t="str">
        <f t="shared" si="15"/>
        <v/>
      </c>
      <c r="AK43" s="374" t="str">
        <f>IF(E43="Equipamentos",PMT(TD,Custos!I43,-Custos!AI43,0,0),"")</f>
        <v/>
      </c>
      <c r="AL43" s="374" t="str">
        <f t="shared" si="16"/>
        <v/>
      </c>
      <c r="AM43" s="374" t="str">
        <f t="shared" si="17"/>
        <v/>
      </c>
    </row>
    <row r="44" spans="2:39" x14ac:dyDescent="0.25">
      <c r="B44" s="161">
        <v>23</v>
      </c>
      <c r="E44" s="48"/>
      <c r="F44" s="158"/>
      <c r="G44" s="71"/>
      <c r="H44" s="51"/>
      <c r="I44" s="35" t="str">
        <f>IF(E44="Equipamentos",H44/VLOOKUP(Custos[[#This Row],[Sistema]],Sistemas!$B$8:$O$26,12,0),"")</f>
        <v/>
      </c>
      <c r="J44" s="161"/>
      <c r="M44" s="161">
        <f>Custos[[#This Row],[Quantidade prevista]]</f>
        <v>0</v>
      </c>
      <c r="N44" s="72">
        <f>Custos[[#This Row],[Custo unitário previsto]]</f>
        <v>0</v>
      </c>
      <c r="O44" s="383"/>
      <c r="P44" s="33"/>
      <c r="Q44" s="374">
        <f t="shared" si="4"/>
        <v>0</v>
      </c>
      <c r="R44" s="374" t="str">
        <f t="shared" si="5"/>
        <v/>
      </c>
      <c r="S44" s="374"/>
      <c r="T44" s="374" t="str">
        <f t="shared" si="6"/>
        <v/>
      </c>
      <c r="U44" s="374" t="str">
        <f t="shared" si="7"/>
        <v/>
      </c>
      <c r="W44" s="374">
        <f t="shared" si="8"/>
        <v>0</v>
      </c>
      <c r="X44" s="374" t="str">
        <f t="shared" si="9"/>
        <v/>
      </c>
      <c r="Y44" s="374" t="str">
        <f>IF(E44="Equipamentos",PMT(TD,Custos!I44,-Custos!W44,0,0),"")</f>
        <v/>
      </c>
      <c r="Z44" s="374" t="str">
        <f t="shared" si="10"/>
        <v/>
      </c>
      <c r="AA44" s="374" t="str">
        <f t="shared" si="11"/>
        <v/>
      </c>
      <c r="AC44" s="374">
        <f>CustosPrevTotal[[#This Row],[Custo total previsto]]*Custos[[#This Row],[% PEE prevista]]</f>
        <v>0</v>
      </c>
      <c r="AD44" s="374" t="str">
        <f t="shared" si="12"/>
        <v/>
      </c>
      <c r="AE44" s="374" t="str">
        <f>IF(E44="Equipamentos",PMT(TD,Custos!I44,-Custos!AC44,0,0),"")</f>
        <v/>
      </c>
      <c r="AF44" s="374" t="str">
        <f t="shared" si="13"/>
        <v/>
      </c>
      <c r="AG44" s="374" t="str">
        <f t="shared" si="14"/>
        <v/>
      </c>
      <c r="AI44" s="374">
        <f>CustosRealTotal[[#This Row],[Custo total realizado]]*Custos[[#This Row],[% PEE realizada]]</f>
        <v>0</v>
      </c>
      <c r="AJ44" s="374" t="str">
        <f t="shared" si="15"/>
        <v/>
      </c>
      <c r="AK44" s="374" t="str">
        <f>IF(E44="Equipamentos",PMT(TD,Custos!I44,-Custos!AI44,0,0),"")</f>
        <v/>
      </c>
      <c r="AL44" s="374" t="str">
        <f t="shared" si="16"/>
        <v/>
      </c>
      <c r="AM44" s="374" t="str">
        <f t="shared" si="17"/>
        <v/>
      </c>
    </row>
    <row r="45" spans="2:39" x14ac:dyDescent="0.25">
      <c r="B45" s="161">
        <v>24</v>
      </c>
      <c r="E45" s="48"/>
      <c r="F45" s="158"/>
      <c r="G45" s="71"/>
      <c r="H45" s="51"/>
      <c r="I45" s="35" t="str">
        <f>IF(E45="Equipamentos",H45/VLOOKUP(Custos[[#This Row],[Sistema]],Sistemas!$B$8:$O$26,12,0),"")</f>
        <v/>
      </c>
      <c r="J45" s="161"/>
      <c r="M45" s="161">
        <f>Custos[[#This Row],[Quantidade prevista]]</f>
        <v>0</v>
      </c>
      <c r="N45" s="72">
        <f>Custos[[#This Row],[Custo unitário previsto]]</f>
        <v>0</v>
      </c>
      <c r="O45" s="383"/>
      <c r="P45" s="33"/>
      <c r="Q45" s="374">
        <f t="shared" si="4"/>
        <v>0</v>
      </c>
      <c r="R45" s="374" t="str">
        <f t="shared" si="5"/>
        <v/>
      </c>
      <c r="S45" s="374"/>
      <c r="T45" s="374" t="str">
        <f t="shared" si="6"/>
        <v/>
      </c>
      <c r="U45" s="374" t="str">
        <f t="shared" si="7"/>
        <v/>
      </c>
      <c r="W45" s="374">
        <f t="shared" si="8"/>
        <v>0</v>
      </c>
      <c r="X45" s="374" t="str">
        <f t="shared" si="9"/>
        <v/>
      </c>
      <c r="Y45" s="374" t="str">
        <f>IF(E45="Equipamentos",PMT(TD,Custos!I45,-Custos!W45,0,0),"")</f>
        <v/>
      </c>
      <c r="Z45" s="374" t="str">
        <f t="shared" si="10"/>
        <v/>
      </c>
      <c r="AA45" s="374" t="str">
        <f t="shared" si="11"/>
        <v/>
      </c>
      <c r="AC45" s="374">
        <f>CustosPrevTotal[[#This Row],[Custo total previsto]]*Custos[[#This Row],[% PEE prevista]]</f>
        <v>0</v>
      </c>
      <c r="AD45" s="374" t="str">
        <f t="shared" si="12"/>
        <v/>
      </c>
      <c r="AE45" s="374" t="str">
        <f>IF(E45="Equipamentos",PMT(TD,Custos!I45,-Custos!AC45,0,0),"")</f>
        <v/>
      </c>
      <c r="AF45" s="374" t="str">
        <f t="shared" si="13"/>
        <v/>
      </c>
      <c r="AG45" s="374" t="str">
        <f t="shared" si="14"/>
        <v/>
      </c>
      <c r="AI45" s="374">
        <f>CustosRealTotal[[#This Row],[Custo total realizado]]*Custos[[#This Row],[% PEE realizada]]</f>
        <v>0</v>
      </c>
      <c r="AJ45" s="374" t="str">
        <f t="shared" si="15"/>
        <v/>
      </c>
      <c r="AK45" s="374" t="str">
        <f>IF(E45="Equipamentos",PMT(TD,Custos!I45,-Custos!AI45,0,0),"")</f>
        <v/>
      </c>
      <c r="AL45" s="374" t="str">
        <f t="shared" si="16"/>
        <v/>
      </c>
      <c r="AM45" s="374" t="str">
        <f t="shared" si="17"/>
        <v/>
      </c>
    </row>
    <row r="46" spans="2:39" x14ac:dyDescent="0.25">
      <c r="B46" s="161">
        <v>25</v>
      </c>
      <c r="E46" s="48"/>
      <c r="F46" s="158"/>
      <c r="G46" s="71"/>
      <c r="H46" s="51"/>
      <c r="I46" s="35" t="str">
        <f>IF(E46="Equipamentos",H46/VLOOKUP(Custos[[#This Row],[Sistema]],Sistemas!$B$8:$O$26,12,0),"")</f>
        <v/>
      </c>
      <c r="J46" s="161"/>
      <c r="M46" s="161">
        <f>Custos[[#This Row],[Quantidade prevista]]</f>
        <v>0</v>
      </c>
      <c r="N46" s="72">
        <f>Custos[[#This Row],[Custo unitário previsto]]</f>
        <v>0</v>
      </c>
      <c r="O46" s="383"/>
      <c r="P46" s="33"/>
      <c r="Q46" s="374">
        <f t="shared" si="4"/>
        <v>0</v>
      </c>
      <c r="R46" s="374" t="str">
        <f t="shared" si="5"/>
        <v/>
      </c>
      <c r="S46" s="374"/>
      <c r="T46" s="374" t="str">
        <f t="shared" si="6"/>
        <v/>
      </c>
      <c r="U46" s="374" t="str">
        <f t="shared" si="7"/>
        <v/>
      </c>
      <c r="W46" s="374">
        <f t="shared" si="8"/>
        <v>0</v>
      </c>
      <c r="X46" s="374" t="str">
        <f t="shared" si="9"/>
        <v/>
      </c>
      <c r="Y46" s="374" t="str">
        <f>IF(E46="Equipamentos",PMT(TD,Custos!I46,-Custos!W46,0,0),"")</f>
        <v/>
      </c>
      <c r="Z46" s="374" t="str">
        <f t="shared" si="10"/>
        <v/>
      </c>
      <c r="AA46" s="374" t="str">
        <f t="shared" si="11"/>
        <v/>
      </c>
      <c r="AC46" s="374">
        <f>CustosPrevTotal[[#This Row],[Custo total previsto]]*Custos[[#This Row],[% PEE prevista]]</f>
        <v>0</v>
      </c>
      <c r="AD46" s="374" t="str">
        <f t="shared" si="12"/>
        <v/>
      </c>
      <c r="AE46" s="374" t="str">
        <f>IF(E46="Equipamentos",PMT(TD,Custos!I46,-Custos!AC46,0,0),"")</f>
        <v/>
      </c>
      <c r="AF46" s="374" t="str">
        <f t="shared" si="13"/>
        <v/>
      </c>
      <c r="AG46" s="374" t="str">
        <f t="shared" si="14"/>
        <v/>
      </c>
      <c r="AI46" s="374">
        <f>CustosRealTotal[[#This Row],[Custo total realizado]]*Custos[[#This Row],[% PEE realizada]]</f>
        <v>0</v>
      </c>
      <c r="AJ46" s="374" t="str">
        <f t="shared" si="15"/>
        <v/>
      </c>
      <c r="AK46" s="374" t="str">
        <f>IF(E46="Equipamentos",PMT(TD,Custos!I46,-Custos!AI46,0,0),"")</f>
        <v/>
      </c>
      <c r="AL46" s="374" t="str">
        <f t="shared" si="16"/>
        <v/>
      </c>
      <c r="AM46" s="374" t="str">
        <f t="shared" si="17"/>
        <v/>
      </c>
    </row>
    <row r="47" spans="2:39" x14ac:dyDescent="0.25">
      <c r="B47" s="161">
        <v>26</v>
      </c>
      <c r="E47" s="48"/>
      <c r="F47" s="158"/>
      <c r="G47" s="71"/>
      <c r="H47" s="51"/>
      <c r="I47" s="35" t="str">
        <f>IF(E47="Equipamentos",H47/VLOOKUP(Custos[[#This Row],[Sistema]],Sistemas!$B$8:$O$26,12,0),"")</f>
        <v/>
      </c>
      <c r="J47" s="161"/>
      <c r="M47" s="161">
        <f>Custos[[#This Row],[Quantidade prevista]]</f>
        <v>0</v>
      </c>
      <c r="N47" s="72">
        <f>Custos[[#This Row],[Custo unitário previsto]]</f>
        <v>0</v>
      </c>
      <c r="O47" s="383"/>
      <c r="P47" s="33"/>
      <c r="Q47" s="374">
        <f t="shared" si="4"/>
        <v>0</v>
      </c>
      <c r="R47" s="374" t="str">
        <f t="shared" si="5"/>
        <v/>
      </c>
      <c r="S47" s="374"/>
      <c r="T47" s="374" t="str">
        <f t="shared" si="6"/>
        <v/>
      </c>
      <c r="U47" s="374" t="str">
        <f t="shared" si="7"/>
        <v/>
      </c>
      <c r="W47" s="374">
        <f t="shared" si="8"/>
        <v>0</v>
      </c>
      <c r="X47" s="374" t="str">
        <f t="shared" si="9"/>
        <v/>
      </c>
      <c r="Y47" s="374" t="str">
        <f>IF(E47="Equipamentos",PMT(TD,Custos!I47,-Custos!W47,0,0),"")</f>
        <v/>
      </c>
      <c r="Z47" s="374" t="str">
        <f t="shared" si="10"/>
        <v/>
      </c>
      <c r="AA47" s="374" t="str">
        <f t="shared" si="11"/>
        <v/>
      </c>
      <c r="AC47" s="374">
        <f>CustosPrevTotal[[#This Row],[Custo total previsto]]*Custos[[#This Row],[% PEE prevista]]</f>
        <v>0</v>
      </c>
      <c r="AD47" s="374" t="str">
        <f t="shared" si="12"/>
        <v/>
      </c>
      <c r="AE47" s="374" t="str">
        <f>IF(E47="Equipamentos",PMT(TD,Custos!I47,-Custos!AC47,0,0),"")</f>
        <v/>
      </c>
      <c r="AF47" s="374" t="str">
        <f t="shared" si="13"/>
        <v/>
      </c>
      <c r="AG47" s="374" t="str">
        <f t="shared" si="14"/>
        <v/>
      </c>
      <c r="AI47" s="374">
        <f>CustosRealTotal[[#This Row],[Custo total realizado]]*Custos[[#This Row],[% PEE realizada]]</f>
        <v>0</v>
      </c>
      <c r="AJ47" s="374" t="str">
        <f t="shared" si="15"/>
        <v/>
      </c>
      <c r="AK47" s="374" t="str">
        <f>IF(E47="Equipamentos",PMT(TD,Custos!I47,-Custos!AI47,0,0),"")</f>
        <v/>
      </c>
      <c r="AL47" s="374" t="str">
        <f t="shared" si="16"/>
        <v/>
      </c>
      <c r="AM47" s="374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210" priority="2">
      <formula>AND($D22="Iluminação",$E22="Equipamentos")</formula>
    </cfRule>
  </conditionalFormatting>
  <conditionalFormatting sqref="H22:H47">
    <cfRule type="expression" dxfId="209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G18" sqref="G18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23" customWidth="1"/>
    <col min="7" max="10" width="13.85546875" style="10"/>
    <col min="11" max="11" width="6.140625" style="223" customWidth="1"/>
    <col min="12" max="15" width="13.85546875" style="10"/>
    <col min="16" max="16" width="6.28515625" style="223" customWidth="1"/>
    <col min="17" max="20" width="13.85546875" style="10"/>
    <col min="21" max="21" width="6.28515625" style="223" customWidth="1"/>
    <col min="22" max="16384" width="13.85546875" style="10"/>
  </cols>
  <sheetData>
    <row r="1" spans="1:25" ht="18" customHeight="1" x14ac:dyDescent="0.25">
      <c r="A1" s="234" t="s">
        <v>9</v>
      </c>
      <c r="B1" s="399" t="s">
        <v>349</v>
      </c>
      <c r="C1" s="400"/>
      <c r="D1" s="400"/>
      <c r="E1" s="401"/>
      <c r="F1" s="221"/>
      <c r="G1" s="399" t="s">
        <v>268</v>
      </c>
      <c r="H1" s="400"/>
      <c r="I1" s="400"/>
      <c r="J1" s="401"/>
      <c r="K1" s="221"/>
      <c r="L1" s="399" t="s">
        <v>245</v>
      </c>
      <c r="M1" s="400"/>
      <c r="N1" s="400"/>
      <c r="O1" s="401"/>
      <c r="P1" s="221"/>
      <c r="Q1" s="399" t="s">
        <v>246</v>
      </c>
      <c r="R1" s="400"/>
      <c r="S1" s="400"/>
      <c r="T1" s="401"/>
      <c r="U1" s="221"/>
      <c r="V1" s="399" t="s">
        <v>247</v>
      </c>
      <c r="W1" s="400"/>
      <c r="X1" s="400"/>
      <c r="Y1" s="401"/>
    </row>
    <row r="2" spans="1:25" ht="18" customHeight="1" x14ac:dyDescent="0.25">
      <c r="A2" s="202" t="s">
        <v>241</v>
      </c>
      <c r="B2" s="402" t="s">
        <v>242</v>
      </c>
      <c r="C2" s="403"/>
      <c r="D2" s="403"/>
      <c r="E2" s="404"/>
      <c r="F2" s="28"/>
      <c r="G2" s="391"/>
      <c r="H2" s="392"/>
      <c r="I2" s="392"/>
      <c r="J2" s="393"/>
      <c r="K2" s="28"/>
      <c r="L2" s="391"/>
      <c r="M2" s="392"/>
      <c r="N2" s="392"/>
      <c r="O2" s="393"/>
      <c r="P2" s="28"/>
      <c r="Q2" s="391"/>
      <c r="R2" s="392"/>
      <c r="S2" s="392"/>
      <c r="T2" s="393"/>
      <c r="U2" s="28"/>
      <c r="V2" s="391"/>
      <c r="W2" s="392"/>
      <c r="X2" s="392"/>
      <c r="Y2" s="393"/>
    </row>
    <row r="3" spans="1:25" ht="18" customHeight="1" x14ac:dyDescent="0.25">
      <c r="A3" s="232" t="s">
        <v>150</v>
      </c>
      <c r="B3" s="397" t="s">
        <v>42</v>
      </c>
      <c r="C3" s="398"/>
      <c r="D3" s="398" t="s">
        <v>174</v>
      </c>
      <c r="E3" s="405"/>
      <c r="F3" s="28"/>
      <c r="G3" s="394" t="s">
        <v>42</v>
      </c>
      <c r="H3" s="395"/>
      <c r="I3" s="395" t="s">
        <v>174</v>
      </c>
      <c r="J3" s="396"/>
      <c r="K3" s="28"/>
      <c r="L3" s="394" t="s">
        <v>42</v>
      </c>
      <c r="M3" s="395"/>
      <c r="N3" s="395" t="s">
        <v>174</v>
      </c>
      <c r="O3" s="396"/>
      <c r="P3" s="28"/>
      <c r="Q3" s="394" t="s">
        <v>42</v>
      </c>
      <c r="R3" s="395"/>
      <c r="S3" s="395" t="s">
        <v>174</v>
      </c>
      <c r="T3" s="396"/>
      <c r="U3" s="28"/>
      <c r="V3" s="394" t="s">
        <v>42</v>
      </c>
      <c r="W3" s="395"/>
      <c r="X3" s="395" t="s">
        <v>174</v>
      </c>
      <c r="Y3" s="396"/>
    </row>
    <row r="4" spans="1:25" ht="18" customHeight="1" x14ac:dyDescent="0.25">
      <c r="A4" s="231"/>
      <c r="B4" s="203" t="s">
        <v>130</v>
      </c>
      <c r="C4" s="204" t="s">
        <v>131</v>
      </c>
      <c r="D4" s="204" t="s">
        <v>130</v>
      </c>
      <c r="E4" s="205" t="s">
        <v>131</v>
      </c>
      <c r="F4" s="222"/>
      <c r="G4" s="203" t="s">
        <v>130</v>
      </c>
      <c r="H4" s="204" t="s">
        <v>131</v>
      </c>
      <c r="I4" s="204" t="s">
        <v>130</v>
      </c>
      <c r="J4" s="205" t="s">
        <v>131</v>
      </c>
      <c r="K4" s="222"/>
      <c r="L4" s="203" t="s">
        <v>130</v>
      </c>
      <c r="M4" s="204" t="s">
        <v>131</v>
      </c>
      <c r="N4" s="204" t="s">
        <v>130</v>
      </c>
      <c r="O4" s="205" t="s">
        <v>131</v>
      </c>
      <c r="P4" s="222"/>
      <c r="Q4" s="203" t="s">
        <v>130</v>
      </c>
      <c r="R4" s="204" t="s">
        <v>131</v>
      </c>
      <c r="S4" s="204" t="s">
        <v>130</v>
      </c>
      <c r="T4" s="205" t="s">
        <v>131</v>
      </c>
      <c r="U4" s="222"/>
      <c r="V4" s="203" t="s">
        <v>130</v>
      </c>
      <c r="W4" s="204" t="s">
        <v>131</v>
      </c>
      <c r="X4" s="204" t="s">
        <v>130</v>
      </c>
      <c r="Y4" s="205" t="s">
        <v>131</v>
      </c>
    </row>
    <row r="5" spans="1:25" ht="18" customHeight="1" x14ac:dyDescent="0.25">
      <c r="A5" s="231" t="s">
        <v>51</v>
      </c>
      <c r="B5" s="227">
        <f>SUMIF(Custos!$D:$D,RCB!$B$1,Custos!U:U)</f>
        <v>1212000</v>
      </c>
      <c r="C5" s="228">
        <f>SUMIF(Custos!$D:$D,RCB!$B$1,Custos!AA:AA)</f>
        <v>1212000</v>
      </c>
      <c r="D5" s="228">
        <f>SUMIF(Custos!$D:$D,RCB!$B$1,Custos!AG:AG)</f>
        <v>969600.00000000023</v>
      </c>
      <c r="E5" s="229">
        <f>SUMIF(Custos!$D:$D,RCB!$B$1,Custos!AM:AM)</f>
        <v>969600.00000000023</v>
      </c>
      <c r="F5" s="230"/>
      <c r="G5" s="289"/>
      <c r="H5" s="290"/>
      <c r="I5" s="290"/>
      <c r="J5" s="291"/>
      <c r="K5" s="230"/>
      <c r="L5" s="289"/>
      <c r="M5" s="290"/>
      <c r="N5" s="290"/>
      <c r="O5" s="291"/>
      <c r="P5" s="230"/>
      <c r="Q5" s="289"/>
      <c r="R5" s="290"/>
      <c r="S5" s="290"/>
      <c r="T5" s="291"/>
      <c r="U5" s="230"/>
      <c r="V5" s="289"/>
      <c r="W5" s="290"/>
      <c r="X5" s="290"/>
      <c r="Y5" s="291"/>
    </row>
    <row r="6" spans="1:25" ht="18" customHeight="1" x14ac:dyDescent="0.25">
      <c r="A6" s="233" t="s">
        <v>141</v>
      </c>
      <c r="B6" s="206"/>
      <c r="C6" s="11"/>
      <c r="D6" s="11"/>
      <c r="E6" s="207"/>
      <c r="G6" s="206"/>
      <c r="H6" s="11"/>
      <c r="I6" s="11"/>
      <c r="J6" s="207"/>
      <c r="L6" s="206"/>
      <c r="M6" s="11"/>
      <c r="N6" s="11"/>
      <c r="O6" s="207"/>
      <c r="Q6" s="206"/>
      <c r="R6" s="11"/>
      <c r="S6" s="11"/>
      <c r="T6" s="207"/>
      <c r="V6" s="206"/>
      <c r="W6" s="11"/>
      <c r="X6" s="11"/>
      <c r="Y6" s="207"/>
    </row>
    <row r="7" spans="1:25" ht="18" customHeight="1" x14ac:dyDescent="0.25">
      <c r="A7" s="75" t="s">
        <v>243</v>
      </c>
      <c r="B7" s="227">
        <f>SUMIF(Custos!$D:$D,RCB!$B$1,Custos!T:T)</f>
        <v>180623.74030085537</v>
      </c>
      <c r="C7" s="228">
        <f>SUMIF(Custos!$D:$D,RCB!$B$1,Custos!Z:Z)</f>
        <v>180623.74030085537</v>
      </c>
      <c r="D7" s="228">
        <f>SUMIF(Custos!$D:$D,RCB!$B$1,Custos!AF:AF)</f>
        <v>144498.99224068431</v>
      </c>
      <c r="E7" s="229">
        <f>SUMIF(Custos!$D:$D,RCB!$B$1,Custos!AL:AL)</f>
        <v>144498.99224068431</v>
      </c>
      <c r="G7" s="292"/>
      <c r="H7" s="293"/>
      <c r="I7" s="293"/>
      <c r="J7" s="294"/>
      <c r="L7" s="292"/>
      <c r="M7" s="293"/>
      <c r="N7" s="293"/>
      <c r="O7" s="294"/>
      <c r="Q7" s="292"/>
      <c r="R7" s="293"/>
      <c r="S7" s="293"/>
      <c r="T7" s="294"/>
      <c r="V7" s="292"/>
      <c r="W7" s="293"/>
      <c r="X7" s="293"/>
      <c r="Y7" s="294"/>
    </row>
    <row r="8" spans="1:25" ht="18" customHeight="1" thickBot="1" x14ac:dyDescent="0.3">
      <c r="A8" s="75" t="s">
        <v>244</v>
      </c>
      <c r="B8" s="208">
        <f>Exante!I40</f>
        <v>673544.83041828673</v>
      </c>
      <c r="C8" s="11">
        <f>Relatório!D65</f>
        <v>646840.24531168828</v>
      </c>
      <c r="D8" s="11">
        <f>B8</f>
        <v>673544.83041828673</v>
      </c>
      <c r="E8" s="207">
        <f>C8</f>
        <v>646840.24531168828</v>
      </c>
      <c r="G8" s="292"/>
      <c r="H8" s="293"/>
      <c r="I8" s="293"/>
      <c r="J8" s="294"/>
      <c r="L8" s="292"/>
      <c r="M8" s="293"/>
      <c r="N8" s="293"/>
      <c r="O8" s="294"/>
      <c r="Q8" s="292"/>
      <c r="R8" s="293"/>
      <c r="S8" s="293"/>
      <c r="T8" s="294"/>
      <c r="V8" s="292"/>
      <c r="W8" s="293"/>
      <c r="X8" s="293"/>
      <c r="Y8" s="294"/>
    </row>
    <row r="9" spans="1:25" ht="18" customHeight="1" thickBot="1" x14ac:dyDescent="0.3">
      <c r="A9" s="75" t="s">
        <v>129</v>
      </c>
      <c r="B9" s="209">
        <f>B7/B8</f>
        <v>0.26816884659137519</v>
      </c>
      <c r="C9" s="29">
        <f>C7/C8</f>
        <v>0.27924010852760017</v>
      </c>
      <c r="D9" s="29">
        <f>D7/D8</f>
        <v>0.2145350772731002</v>
      </c>
      <c r="E9" s="210">
        <f>E7/E8</f>
        <v>0.22339208682208017</v>
      </c>
      <c r="F9" s="145"/>
      <c r="G9" s="209" t="str">
        <f>IFERROR(G7/G8,"")</f>
        <v/>
      </c>
      <c r="H9" s="209" t="str">
        <f t="shared" ref="H9:J9" si="0">IFERROR(H7/H8,"")</f>
        <v/>
      </c>
      <c r="I9" s="209" t="str">
        <f t="shared" si="0"/>
        <v/>
      </c>
      <c r="J9" s="225" t="str">
        <f t="shared" si="0"/>
        <v/>
      </c>
      <c r="K9" s="145"/>
      <c r="L9" s="209" t="str">
        <f>IFERROR(L7/L8,"")</f>
        <v/>
      </c>
      <c r="M9" s="209" t="str">
        <f t="shared" ref="M9:O9" si="1">IFERROR(M7/M8,"")</f>
        <v/>
      </c>
      <c r="N9" s="209" t="str">
        <f t="shared" si="1"/>
        <v/>
      </c>
      <c r="O9" s="225" t="str">
        <f t="shared" si="1"/>
        <v/>
      </c>
      <c r="P9" s="145"/>
      <c r="Q9" s="209" t="str">
        <f>IFERROR(Q7/Q8,"")</f>
        <v/>
      </c>
      <c r="R9" s="209" t="str">
        <f t="shared" ref="R9:T9" si="2">IFERROR(R7/R8,"")</f>
        <v/>
      </c>
      <c r="S9" s="209" t="str">
        <f t="shared" si="2"/>
        <v/>
      </c>
      <c r="T9" s="225" t="str">
        <f t="shared" si="2"/>
        <v/>
      </c>
      <c r="U9" s="145"/>
      <c r="V9" s="209" t="str">
        <f>IFERROR(V7/V8,"")</f>
        <v/>
      </c>
      <c r="W9" s="209" t="str">
        <f t="shared" ref="W9:Y9" si="3">IFERROR(W7/W8,"")</f>
        <v/>
      </c>
      <c r="X9" s="209" t="str">
        <f t="shared" si="3"/>
        <v/>
      </c>
      <c r="Y9" s="225" t="str">
        <f t="shared" si="3"/>
        <v/>
      </c>
    </row>
    <row r="10" spans="1:25" ht="18" customHeight="1" x14ac:dyDescent="0.25">
      <c r="A10" s="75"/>
      <c r="B10" s="206"/>
      <c r="C10" s="11"/>
      <c r="D10" s="11"/>
      <c r="E10" s="207"/>
      <c r="G10" s="206"/>
      <c r="H10" s="11"/>
      <c r="I10" s="11"/>
      <c r="J10" s="207"/>
      <c r="L10" s="206"/>
      <c r="M10" s="11"/>
      <c r="N10" s="11"/>
      <c r="O10" s="207"/>
      <c r="Q10" s="206"/>
      <c r="R10" s="11"/>
      <c r="S10" s="11"/>
      <c r="T10" s="207"/>
      <c r="V10" s="206"/>
      <c r="W10" s="11"/>
      <c r="X10" s="11"/>
      <c r="Y10" s="207"/>
    </row>
    <row r="11" spans="1:25" ht="18" customHeight="1" x14ac:dyDescent="0.25">
      <c r="A11" s="233" t="s">
        <v>142</v>
      </c>
      <c r="B11" s="206"/>
      <c r="C11" s="11"/>
      <c r="D11" s="11"/>
      <c r="E11" s="207"/>
      <c r="G11" s="206"/>
      <c r="H11" s="11"/>
      <c r="I11" s="11"/>
      <c r="J11" s="207"/>
      <c r="L11" s="206"/>
      <c r="M11" s="11"/>
      <c r="N11" s="11"/>
      <c r="O11" s="207"/>
      <c r="Q11" s="206"/>
      <c r="R11" s="11"/>
      <c r="S11" s="11"/>
      <c r="T11" s="207"/>
      <c r="V11" s="206"/>
      <c r="W11" s="11"/>
      <c r="X11" s="11"/>
      <c r="Y11" s="207"/>
    </row>
    <row r="12" spans="1:25" ht="18" customHeight="1" x14ac:dyDescent="0.25">
      <c r="A12" s="75" t="s">
        <v>243</v>
      </c>
      <c r="B12" s="208">
        <f>B7</f>
        <v>180623.74030085537</v>
      </c>
      <c r="C12" s="11">
        <f t="shared" ref="C12:E12" si="4">C7</f>
        <v>180623.74030085537</v>
      </c>
      <c r="D12" s="11">
        <f t="shared" si="4"/>
        <v>144498.99224068431</v>
      </c>
      <c r="E12" s="207">
        <f t="shared" si="4"/>
        <v>144498.99224068431</v>
      </c>
      <c r="G12" s="208">
        <f>G7</f>
        <v>0</v>
      </c>
      <c r="H12" s="11">
        <f t="shared" ref="H12:J12" si="5">H7</f>
        <v>0</v>
      </c>
      <c r="I12" s="11">
        <f t="shared" si="5"/>
        <v>0</v>
      </c>
      <c r="J12" s="207">
        <f t="shared" si="5"/>
        <v>0</v>
      </c>
      <c r="L12" s="208">
        <f>L7</f>
        <v>0</v>
      </c>
      <c r="M12" s="11">
        <f t="shared" ref="M12:O12" si="6">M7</f>
        <v>0</v>
      </c>
      <c r="N12" s="11">
        <f t="shared" si="6"/>
        <v>0</v>
      </c>
      <c r="O12" s="207">
        <f t="shared" si="6"/>
        <v>0</v>
      </c>
      <c r="Q12" s="208">
        <f>Q7</f>
        <v>0</v>
      </c>
      <c r="R12" s="11">
        <f t="shared" ref="R12:T12" si="7">R7</f>
        <v>0</v>
      </c>
      <c r="S12" s="11">
        <f t="shared" si="7"/>
        <v>0</v>
      </c>
      <c r="T12" s="207">
        <f t="shared" si="7"/>
        <v>0</v>
      </c>
      <c r="V12" s="208">
        <f>V7</f>
        <v>0</v>
      </c>
      <c r="W12" s="11">
        <f t="shared" ref="W12:Y12" si="8">W7</f>
        <v>0</v>
      </c>
      <c r="X12" s="11">
        <f t="shared" si="8"/>
        <v>0</v>
      </c>
      <c r="Y12" s="207">
        <f t="shared" si="8"/>
        <v>0</v>
      </c>
    </row>
    <row r="13" spans="1:25" ht="18" customHeight="1" thickBot="1" x14ac:dyDescent="0.3">
      <c r="A13" s="75" t="s">
        <v>244</v>
      </c>
      <c r="B13" s="208">
        <f>Exante!I40</f>
        <v>673544.83041828673</v>
      </c>
      <c r="C13" s="11">
        <f>Relatório!D79</f>
        <v>999598.5864807422</v>
      </c>
      <c r="D13" s="11">
        <f>B13</f>
        <v>673544.83041828673</v>
      </c>
      <c r="E13" s="207">
        <f>Relatório!D79</f>
        <v>999598.5864807422</v>
      </c>
      <c r="G13" s="295"/>
      <c r="H13" s="293"/>
      <c r="I13" s="293"/>
      <c r="J13" s="294"/>
      <c r="L13" s="295"/>
      <c r="M13" s="293"/>
      <c r="N13" s="293"/>
      <c r="O13" s="294"/>
      <c r="Q13" s="295"/>
      <c r="R13" s="293"/>
      <c r="S13" s="293"/>
      <c r="T13" s="294"/>
      <c r="V13" s="295"/>
      <c r="W13" s="293"/>
      <c r="X13" s="293"/>
      <c r="Y13" s="294"/>
    </row>
    <row r="14" spans="1:25" ht="18" customHeight="1" x14ac:dyDescent="0.25">
      <c r="A14" s="76" t="s">
        <v>129</v>
      </c>
      <c r="B14" s="211">
        <f>B12/B13</f>
        <v>0.26816884659137519</v>
      </c>
      <c r="C14" s="212">
        <f t="shared" ref="C14:E14" si="9">C12/C13</f>
        <v>0.18069627422821008</v>
      </c>
      <c r="D14" s="212">
        <f t="shared" si="9"/>
        <v>0.2145350772731002</v>
      </c>
      <c r="E14" s="213">
        <f t="shared" si="9"/>
        <v>0.1445570193825681</v>
      </c>
      <c r="F14" s="145"/>
      <c r="G14" s="211" t="str">
        <f>IFERROR(G12/G13,"")</f>
        <v/>
      </c>
      <c r="H14" s="211" t="str">
        <f t="shared" ref="H14:J14" si="10">IFERROR(H12/H13,"")</f>
        <v/>
      </c>
      <c r="I14" s="211" t="str">
        <f t="shared" si="10"/>
        <v/>
      </c>
      <c r="J14" s="226" t="str">
        <f t="shared" si="10"/>
        <v/>
      </c>
      <c r="K14" s="145"/>
      <c r="L14" s="211" t="str">
        <f>IFERROR(L12/L13,"")</f>
        <v/>
      </c>
      <c r="M14" s="211" t="str">
        <f t="shared" ref="M14:O14" si="11">IFERROR(M12/M13,"")</f>
        <v/>
      </c>
      <c r="N14" s="211" t="str">
        <f t="shared" si="11"/>
        <v/>
      </c>
      <c r="O14" s="226" t="str">
        <f t="shared" si="11"/>
        <v/>
      </c>
      <c r="P14" s="145"/>
      <c r="Q14" s="211" t="str">
        <f>IFERROR(Q12/Q13,"")</f>
        <v/>
      </c>
      <c r="R14" s="211" t="str">
        <f t="shared" ref="R14:T14" si="12">IFERROR(R12/R13,"")</f>
        <v/>
      </c>
      <c r="S14" s="211" t="str">
        <f t="shared" si="12"/>
        <v/>
      </c>
      <c r="T14" s="226" t="str">
        <f t="shared" si="12"/>
        <v/>
      </c>
      <c r="U14" s="145"/>
      <c r="V14" s="211" t="str">
        <f>IFERROR(V12/V13,"")</f>
        <v/>
      </c>
      <c r="W14" s="211" t="str">
        <f t="shared" ref="W14:Y14" si="13">IFERROR(W12/W13,"")</f>
        <v/>
      </c>
      <c r="X14" s="211" t="str">
        <f t="shared" si="13"/>
        <v/>
      </c>
      <c r="Y14" s="226" t="str">
        <f t="shared" si="13"/>
        <v/>
      </c>
    </row>
    <row r="15" spans="1:25" ht="18" customHeight="1" thickBot="1" x14ac:dyDescent="0.3"/>
    <row r="16" spans="1:25" ht="18" customHeight="1" x14ac:dyDescent="0.25">
      <c r="A16" s="407" t="s">
        <v>160</v>
      </c>
      <c r="B16" s="408"/>
      <c r="C16" s="408"/>
      <c r="D16" s="408"/>
      <c r="E16" s="409"/>
      <c r="F16" s="221"/>
      <c r="G16" s="200" t="s">
        <v>239</v>
      </c>
    </row>
    <row r="17" spans="1:6" ht="18" customHeight="1" x14ac:dyDescent="0.25">
      <c r="A17" s="214" t="s">
        <v>150</v>
      </c>
      <c r="B17" s="394" t="s">
        <v>42</v>
      </c>
      <c r="C17" s="395"/>
      <c r="D17" s="395" t="s">
        <v>174</v>
      </c>
      <c r="E17" s="406"/>
      <c r="F17" s="28"/>
    </row>
    <row r="18" spans="1:6" ht="18" customHeight="1" x14ac:dyDescent="0.25">
      <c r="A18" s="215"/>
      <c r="B18" s="203" t="s">
        <v>130</v>
      </c>
      <c r="C18" s="204" t="s">
        <v>131</v>
      </c>
      <c r="D18" s="204" t="s">
        <v>130</v>
      </c>
      <c r="E18" s="216" t="s">
        <v>131</v>
      </c>
      <c r="F18" s="222"/>
    </row>
    <row r="19" spans="1:6" ht="18" customHeight="1" x14ac:dyDescent="0.25">
      <c r="A19" s="215" t="s">
        <v>51</v>
      </c>
      <c r="B19" s="208">
        <f>SUM(B5,G5,L5,Q5,V5)</f>
        <v>1212000</v>
      </c>
      <c r="C19" s="78">
        <f>SUM(C5,H5,M5,R5,W5)</f>
        <v>1212000</v>
      </c>
      <c r="D19" s="78">
        <f>SUM(D5,I5,N5,S5,X5)</f>
        <v>969600.00000000023</v>
      </c>
      <c r="E19" s="224">
        <f>SUM(E5,J5,O5,T5,Y5)</f>
        <v>969600.00000000023</v>
      </c>
      <c r="F19" s="222"/>
    </row>
    <row r="20" spans="1:6" ht="18" customHeight="1" x14ac:dyDescent="0.25">
      <c r="A20" s="217" t="s">
        <v>141</v>
      </c>
      <c r="B20" s="206"/>
      <c r="C20" s="11"/>
      <c r="D20" s="11"/>
      <c r="E20" s="218"/>
    </row>
    <row r="21" spans="1:6" ht="18" customHeight="1" x14ac:dyDescent="0.25">
      <c r="A21" s="219" t="s">
        <v>243</v>
      </c>
      <c r="B21" s="208">
        <f t="shared" ref="B21:E22" si="14">SUM(B7,G7,L7,Q7,V7)</f>
        <v>180623.74030085537</v>
      </c>
      <c r="C21" s="11">
        <f t="shared" si="14"/>
        <v>180623.74030085537</v>
      </c>
      <c r="D21" s="11">
        <f t="shared" si="14"/>
        <v>144498.99224068431</v>
      </c>
      <c r="E21" s="218">
        <f t="shared" si="14"/>
        <v>144498.99224068431</v>
      </c>
    </row>
    <row r="22" spans="1:6" ht="18" customHeight="1" thickBot="1" x14ac:dyDescent="0.3">
      <c r="A22" s="219" t="s">
        <v>244</v>
      </c>
      <c r="B22" s="208">
        <f t="shared" si="14"/>
        <v>673544.83041828673</v>
      </c>
      <c r="C22" s="11">
        <f t="shared" si="14"/>
        <v>646840.24531168828</v>
      </c>
      <c r="D22" s="11">
        <f t="shared" si="14"/>
        <v>673544.83041828673</v>
      </c>
      <c r="E22" s="218">
        <f t="shared" si="14"/>
        <v>646840.24531168828</v>
      </c>
    </row>
    <row r="23" spans="1:6" ht="18" customHeight="1" thickBot="1" x14ac:dyDescent="0.3">
      <c r="A23" s="219" t="s">
        <v>129</v>
      </c>
      <c r="B23" s="209">
        <f>B21/B22</f>
        <v>0.26816884659137519</v>
      </c>
      <c r="C23" s="29">
        <f>C21/C22</f>
        <v>0.27924010852760017</v>
      </c>
      <c r="D23" s="29">
        <f>D21/D22</f>
        <v>0.2145350772731002</v>
      </c>
      <c r="E23" s="29">
        <f>E21/E22</f>
        <v>0.22339208682208017</v>
      </c>
      <c r="F23" s="145"/>
    </row>
    <row r="24" spans="1:6" ht="18" customHeight="1" x14ac:dyDescent="0.25">
      <c r="A24" s="219"/>
      <c r="B24" s="206"/>
      <c r="C24" s="11"/>
      <c r="D24" s="11"/>
      <c r="E24" s="218"/>
    </row>
    <row r="25" spans="1:6" ht="18" customHeight="1" x14ac:dyDescent="0.25">
      <c r="A25" s="217" t="s">
        <v>142</v>
      </c>
      <c r="B25" s="206"/>
      <c r="C25" s="11"/>
      <c r="D25" s="11"/>
      <c r="E25" s="218"/>
    </row>
    <row r="26" spans="1:6" ht="18" customHeight="1" x14ac:dyDescent="0.25">
      <c r="A26" s="219" t="s">
        <v>243</v>
      </c>
      <c r="B26" s="208">
        <f>SUM(B12,G12,L12,Q12,V12)</f>
        <v>180623.74030085537</v>
      </c>
      <c r="C26" s="11">
        <f>SUM(C12,H12,M12,R12,W12)</f>
        <v>180623.74030085537</v>
      </c>
      <c r="D26" s="11">
        <f>SUM(D12,I12,N12,S12,X12)</f>
        <v>144498.99224068431</v>
      </c>
      <c r="E26" s="218">
        <f>SUM(E12,J12,O12,T12,Y12)</f>
        <v>144498.99224068431</v>
      </c>
    </row>
    <row r="27" spans="1:6" ht="18" customHeight="1" thickBot="1" x14ac:dyDescent="0.3">
      <c r="A27" s="219" t="s">
        <v>244</v>
      </c>
      <c r="B27" s="208">
        <f t="shared" ref="B27" si="15">SUM(B13,G13,L13,Q13,V13)</f>
        <v>673544.83041828673</v>
      </c>
      <c r="C27" s="11">
        <f>SUM(C13,H13,M13,R13,W13)</f>
        <v>999598.5864807422</v>
      </c>
      <c r="D27" s="11">
        <f>SUM(D13,I13,N13,S13,X13)</f>
        <v>673544.83041828673</v>
      </c>
      <c r="E27" s="218">
        <f>SUM(E13,J13,O13,T13,Y13)</f>
        <v>999598.5864807422</v>
      </c>
    </row>
    <row r="28" spans="1:6" ht="18" customHeight="1" thickBot="1" x14ac:dyDescent="0.3">
      <c r="A28" s="220" t="s">
        <v>129</v>
      </c>
      <c r="B28" s="209">
        <f>B26/B27</f>
        <v>0.26816884659137519</v>
      </c>
      <c r="C28" s="29">
        <f t="shared" ref="C28" si="16">C26/C27</f>
        <v>0.18069627422821008</v>
      </c>
      <c r="D28" s="29">
        <f t="shared" ref="D28" si="17">D26/D27</f>
        <v>0.2145350772731002</v>
      </c>
      <c r="E28" s="29">
        <f t="shared" ref="E28" si="18">E26/E27</f>
        <v>0.1445570193825681</v>
      </c>
      <c r="F28" s="145"/>
    </row>
    <row r="30" spans="1:6" ht="18" customHeight="1" x14ac:dyDescent="0.25">
      <c r="A30" s="10" t="s">
        <v>151</v>
      </c>
      <c r="B30" s="96">
        <f>IF(E23&gt;0.8,E22*0.8,E21)</f>
        <v>144498.99224068431</v>
      </c>
      <c r="C30" s="199" t="s">
        <v>41</v>
      </c>
    </row>
    <row r="31" spans="1:6" ht="18" customHeight="1" x14ac:dyDescent="0.25">
      <c r="B31" s="92">
        <f>IF(E23&gt;0.8,B30/E21*E19,E19)</f>
        <v>969600.00000000023</v>
      </c>
      <c r="C31" s="199" t="s">
        <v>46</v>
      </c>
    </row>
    <row r="32" spans="1:6" ht="18" customHeight="1" x14ac:dyDescent="0.25">
      <c r="B32" s="199"/>
      <c r="C32" s="199"/>
    </row>
    <row r="33" spans="1:3" ht="18" customHeight="1" x14ac:dyDescent="0.25">
      <c r="A33" s="10" t="s">
        <v>163</v>
      </c>
      <c r="B33" s="92">
        <f>E19-B31</f>
        <v>0</v>
      </c>
      <c r="C33" s="199" t="s">
        <v>46</v>
      </c>
    </row>
  </sheetData>
  <mergeCells count="23"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  <mergeCell ref="L2:O2"/>
    <mergeCell ref="L3:M3"/>
    <mergeCell ref="N3:O3"/>
    <mergeCell ref="B3:C3"/>
    <mergeCell ref="B1:E1"/>
    <mergeCell ref="B2:E2"/>
    <mergeCell ref="D3:E3"/>
  </mergeCells>
  <conditionalFormatting sqref="B9:E9 B14:E14">
    <cfRule type="cellIs" dxfId="164" priority="11" operator="lessThan">
      <formula>0.8</formula>
    </cfRule>
    <cfRule type="cellIs" dxfId="163" priority="12" operator="greaterThan">
      <formula>0.8</formula>
    </cfRule>
  </conditionalFormatting>
  <conditionalFormatting sqref="G9:J9 G14:J14">
    <cfRule type="cellIs" dxfId="162" priority="9" operator="lessThan">
      <formula>0.8</formula>
    </cfRule>
    <cfRule type="cellIs" dxfId="161" priority="10" operator="greaterThan">
      <formula>0.8</formula>
    </cfRule>
  </conditionalFormatting>
  <conditionalFormatting sqref="B23:E23 B28:E28">
    <cfRule type="cellIs" dxfId="160" priority="7" operator="lessThan">
      <formula>0.8</formula>
    </cfRule>
    <cfRule type="cellIs" dxfId="159" priority="8" operator="greaterThan">
      <formula>0.8</formula>
    </cfRule>
  </conditionalFormatting>
  <conditionalFormatting sqref="L9:O9 L14:O14">
    <cfRule type="cellIs" dxfId="158" priority="5" operator="lessThan">
      <formula>0.8</formula>
    </cfRule>
    <cfRule type="cellIs" dxfId="157" priority="6" operator="greaterThan">
      <formula>0.8</formula>
    </cfRule>
  </conditionalFormatting>
  <conditionalFormatting sqref="Q9:T9 Q14:T14">
    <cfRule type="cellIs" dxfId="156" priority="3" operator="lessThan">
      <formula>0.8</formula>
    </cfRule>
    <cfRule type="cellIs" dxfId="155" priority="4" operator="greaterThan">
      <formula>0.8</formula>
    </cfRule>
  </conditionalFormatting>
  <conditionalFormatting sqref="V9:Y9 V14:Y14">
    <cfRule type="cellIs" dxfId="154" priority="1" operator="lessThan">
      <formula>0.8</formula>
    </cfRule>
    <cfRule type="cellIs" dxfId="153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1"/>
  <dimension ref="B2:P66"/>
  <sheetViews>
    <sheetView showGridLines="0" workbookViewId="0">
      <selection activeCell="H58" sqref="H58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7109375" style="13" customWidth="1"/>
    <col min="6" max="6" width="10.140625" style="13" customWidth="1"/>
    <col min="7" max="7" width="5.7109375" style="13" customWidth="1"/>
    <col min="8" max="8" width="12.140625" style="155" customWidth="1"/>
    <col min="9" max="9" width="8.42578125" style="1" customWidth="1"/>
    <col min="10" max="10" width="10.5703125" style="6" customWidth="1"/>
    <col min="11" max="11" width="7.42578125" style="1" customWidth="1"/>
    <col min="12" max="12" width="9.140625" style="1"/>
    <col min="13" max="13" width="10.140625" style="1" bestFit="1" customWidth="1"/>
    <col min="14" max="16384" width="9.140625" style="1"/>
  </cols>
  <sheetData>
    <row r="2" spans="2:15" ht="18" x14ac:dyDescent="0.2">
      <c r="D2" s="181" t="s">
        <v>349</v>
      </c>
      <c r="K2" s="61"/>
    </row>
    <row r="3" spans="2:15" ht="18" x14ac:dyDescent="0.2">
      <c r="D3" s="182"/>
      <c r="K3" s="147"/>
    </row>
    <row r="4" spans="2:15" ht="18" x14ac:dyDescent="0.2">
      <c r="D4" s="151" t="s">
        <v>218</v>
      </c>
      <c r="K4" s="147"/>
    </row>
    <row r="5" spans="2:15" x14ac:dyDescent="0.2">
      <c r="H5" s="167"/>
      <c r="K5" s="112"/>
      <c r="L5" s="112"/>
      <c r="M5" s="112"/>
      <c r="N5" s="112"/>
      <c r="O5" s="112"/>
    </row>
    <row r="6" spans="2:15" x14ac:dyDescent="0.2">
      <c r="D6" s="147"/>
      <c r="H6" s="167"/>
      <c r="J6" s="147"/>
      <c r="K6" s="112"/>
      <c r="L6" s="112"/>
      <c r="M6" s="112"/>
      <c r="N6" s="112"/>
      <c r="O6" s="112"/>
    </row>
    <row r="7" spans="2:15" x14ac:dyDescent="0.2">
      <c r="D7" s="147"/>
      <c r="H7" s="167"/>
      <c r="J7" s="147"/>
      <c r="K7" s="112"/>
      <c r="L7" s="112"/>
      <c r="M7" s="112"/>
      <c r="N7" s="112"/>
      <c r="O7" s="112"/>
    </row>
    <row r="8" spans="2:15" x14ac:dyDescent="0.2">
      <c r="C8" s="11"/>
      <c r="H8" s="65"/>
    </row>
    <row r="9" spans="2:15" x14ac:dyDescent="0.2">
      <c r="B9" s="15" t="s">
        <v>37</v>
      </c>
      <c r="C9" s="1"/>
      <c r="D9" s="411" t="str">
        <f>Sistemas!$C$8</f>
        <v>Exaustores</v>
      </c>
      <c r="E9" s="412"/>
      <c r="F9" s="413"/>
      <c r="H9" s="13"/>
      <c r="J9" s="1"/>
    </row>
    <row r="10" spans="2:15" x14ac:dyDescent="0.2">
      <c r="C10" s="11"/>
      <c r="H10" s="13"/>
      <c r="J10" s="1"/>
    </row>
    <row r="11" spans="2:15" x14ac:dyDescent="0.2">
      <c r="B11" s="111"/>
      <c r="C11" s="11"/>
      <c r="D11" s="235" t="s">
        <v>29</v>
      </c>
      <c r="F11" s="235"/>
      <c r="H11" s="13"/>
      <c r="J11" s="1"/>
    </row>
    <row r="12" spans="2:15" x14ac:dyDescent="0.2">
      <c r="C12" s="11"/>
      <c r="D12" s="235"/>
      <c r="H12" s="13"/>
      <c r="J12" s="1"/>
    </row>
    <row r="13" spans="2:15" x14ac:dyDescent="0.2">
      <c r="C13" s="11" t="s">
        <v>72</v>
      </c>
      <c r="D13" s="88">
        <f>Sistemas!I8</f>
        <v>6</v>
      </c>
      <c r="E13" s="163"/>
      <c r="G13" s="171"/>
      <c r="H13" s="171"/>
      <c r="J13" s="1"/>
    </row>
    <row r="14" spans="2:15" x14ac:dyDescent="0.2">
      <c r="C14" s="11"/>
      <c r="D14" s="65"/>
      <c r="E14" s="1"/>
      <c r="H14" s="13"/>
      <c r="J14" s="1"/>
    </row>
    <row r="15" spans="2:15" x14ac:dyDescent="0.2">
      <c r="C15" s="11" t="s">
        <v>17</v>
      </c>
      <c r="D15" s="22">
        <f>VLOOKUP(D13,NBR_5426[#All],3,1)</f>
        <v>2</v>
      </c>
      <c r="E15" s="163"/>
      <c r="G15" s="171"/>
      <c r="H15" s="171"/>
      <c r="J15" s="1"/>
    </row>
    <row r="16" spans="2:15" x14ac:dyDescent="0.2">
      <c r="C16" s="11"/>
      <c r="D16" s="65"/>
      <c r="E16" s="1"/>
      <c r="H16" s="13"/>
      <c r="J16" s="1"/>
    </row>
    <row r="17" spans="2:10" x14ac:dyDescent="0.2">
      <c r="C17" s="10" t="s">
        <v>144</v>
      </c>
      <c r="D17" s="19">
        <f t="shared" ref="D17" si="0">TINV(1-D19,10000000000)</f>
        <v>1.9599644086169044</v>
      </c>
      <c r="E17" s="1"/>
      <c r="H17" s="13"/>
      <c r="J17" s="1"/>
    </row>
    <row r="18" spans="2:10" x14ac:dyDescent="0.2">
      <c r="B18" s="2"/>
      <c r="D18" s="155"/>
      <c r="E18" s="1"/>
      <c r="H18" s="13"/>
      <c r="J18" s="1"/>
    </row>
    <row r="19" spans="2:10" x14ac:dyDescent="0.2">
      <c r="B19" s="111"/>
      <c r="C19" s="10" t="s">
        <v>258</v>
      </c>
      <c r="D19" s="9">
        <v>0.95</v>
      </c>
      <c r="E19" s="1"/>
      <c r="H19" s="13"/>
      <c r="J19" s="1"/>
    </row>
    <row r="20" spans="2:10" x14ac:dyDescent="0.2">
      <c r="B20" s="111"/>
      <c r="D20" s="155"/>
      <c r="E20" s="1"/>
      <c r="H20" s="13"/>
      <c r="J20" s="1"/>
    </row>
    <row r="21" spans="2:10" x14ac:dyDescent="0.2">
      <c r="C21" s="10" t="s">
        <v>21</v>
      </c>
      <c r="D21" s="166">
        <v>0.1</v>
      </c>
      <c r="E21" s="1"/>
      <c r="H21" s="13"/>
      <c r="J21" s="1"/>
    </row>
    <row r="22" spans="2:10" x14ac:dyDescent="0.2">
      <c r="D22" s="155"/>
      <c r="E22" s="1"/>
      <c r="H22" s="13"/>
      <c r="J22" s="1"/>
    </row>
    <row r="23" spans="2:10" x14ac:dyDescent="0.2">
      <c r="C23" s="10" t="s">
        <v>20</v>
      </c>
      <c r="D23" s="280">
        <v>0.5</v>
      </c>
      <c r="E23" s="1"/>
      <c r="H23" s="13"/>
      <c r="J23" s="1"/>
    </row>
    <row r="24" spans="2:10" x14ac:dyDescent="0.2">
      <c r="D24" s="155"/>
      <c r="E24" s="1"/>
      <c r="H24" s="13"/>
      <c r="J24" s="1"/>
    </row>
    <row r="25" spans="2:10" x14ac:dyDescent="0.2">
      <c r="C25" s="10" t="s">
        <v>16</v>
      </c>
      <c r="D25" s="22">
        <f t="shared" ref="D25" si="1">D17^2*D23^2/D21^2</f>
        <v>96.036512076125277</v>
      </c>
      <c r="E25" s="163"/>
      <c r="G25" s="171"/>
      <c r="H25" s="171"/>
      <c r="J25" s="1"/>
    </row>
    <row r="26" spans="2:10" x14ac:dyDescent="0.2">
      <c r="C26" s="11"/>
      <c r="D26" s="172"/>
      <c r="E26" s="163"/>
      <c r="G26" s="171"/>
      <c r="H26" s="171"/>
      <c r="J26" s="1"/>
    </row>
    <row r="27" spans="2:10" x14ac:dyDescent="0.2">
      <c r="C27" s="11" t="s">
        <v>18</v>
      </c>
      <c r="D27" s="22">
        <f t="shared" ref="D27" si="2">D13*D25/(D13+D25)</f>
        <v>5.6471851176847174</v>
      </c>
      <c r="E27" s="163"/>
      <c r="G27" s="171"/>
      <c r="H27" s="171"/>
      <c r="J27" s="1"/>
    </row>
    <row r="28" spans="2:10" x14ac:dyDescent="0.2">
      <c r="B28" s="2"/>
      <c r="C28" s="11"/>
      <c r="H28" s="13"/>
      <c r="J28" s="1"/>
    </row>
    <row r="29" spans="2:10" x14ac:dyDescent="0.2">
      <c r="B29" s="2" t="s">
        <v>25</v>
      </c>
      <c r="C29" s="11"/>
      <c r="D29" s="411" t="str">
        <f>Sistemas!$C$8</f>
        <v>Exaustores</v>
      </c>
      <c r="E29" s="412"/>
      <c r="F29" s="413"/>
      <c r="H29" s="13"/>
      <c r="J29" s="1"/>
    </row>
    <row r="30" spans="2:10" x14ac:dyDescent="0.2">
      <c r="B30" s="2"/>
      <c r="C30" s="11"/>
      <c r="H30" s="13"/>
      <c r="J30" s="1"/>
    </row>
    <row r="31" spans="2:10" x14ac:dyDescent="0.2">
      <c r="B31" s="111"/>
      <c r="C31" s="11"/>
      <c r="D31" s="196" t="s">
        <v>29</v>
      </c>
      <c r="F31" s="196"/>
      <c r="H31" s="13"/>
      <c r="J31" s="1"/>
    </row>
    <row r="32" spans="2:10" x14ac:dyDescent="0.2">
      <c r="B32" s="111"/>
      <c r="C32" s="11"/>
      <c r="D32" s="196"/>
      <c r="F32" s="196"/>
      <c r="H32" s="13"/>
      <c r="J32" s="1"/>
    </row>
    <row r="33" spans="2:16" x14ac:dyDescent="0.2">
      <c r="C33" s="11" t="s">
        <v>202</v>
      </c>
      <c r="D33" s="281">
        <v>6</v>
      </c>
      <c r="F33" s="249"/>
      <c r="H33" s="13"/>
      <c r="J33" s="1"/>
    </row>
    <row r="34" spans="2:16" ht="14.25" customHeight="1" x14ac:dyDescent="0.2">
      <c r="C34" s="11"/>
      <c r="D34" s="155"/>
      <c r="F34" s="249"/>
      <c r="H34" s="13"/>
      <c r="J34" s="1"/>
    </row>
    <row r="35" spans="2:16" ht="14.25" customHeight="1" x14ac:dyDescent="0.2">
      <c r="C35" s="11" t="s">
        <v>269</v>
      </c>
      <c r="D35" s="169">
        <f>ROWS(LBen1[])</f>
        <v>46</v>
      </c>
      <c r="F35" s="296"/>
      <c r="H35" s="13"/>
      <c r="J35" s="1"/>
    </row>
    <row r="36" spans="2:16" ht="14.25" customHeight="1" x14ac:dyDescent="0.2">
      <c r="C36" s="11"/>
      <c r="D36" s="155"/>
      <c r="F36" s="296"/>
      <c r="H36" s="13"/>
      <c r="J36" s="1"/>
    </row>
    <row r="37" spans="2:16" x14ac:dyDescent="0.2">
      <c r="C37" s="1" t="s">
        <v>23</v>
      </c>
      <c r="D37" s="21">
        <f>AVERAGE(LBen1[kW])</f>
        <v>3233.717391304348</v>
      </c>
      <c r="E37" s="241" t="s">
        <v>190</v>
      </c>
      <c r="F37" s="249"/>
      <c r="H37" s="13"/>
      <c r="J37" s="1"/>
    </row>
    <row r="38" spans="2:16" x14ac:dyDescent="0.2">
      <c r="C38" s="1"/>
      <c r="D38" s="150"/>
      <c r="E38" s="241"/>
      <c r="F38" s="249"/>
      <c r="H38" s="13"/>
      <c r="J38" s="1"/>
    </row>
    <row r="39" spans="2:16" x14ac:dyDescent="0.2">
      <c r="C39" s="1" t="s">
        <v>24</v>
      </c>
      <c r="D39" s="21">
        <f>STDEV(LBen1[kW])</f>
        <v>365.64862690496665</v>
      </c>
      <c r="E39" s="241" t="str">
        <f>E37</f>
        <v>kWh</v>
      </c>
      <c r="F39" s="249"/>
      <c r="H39" s="13"/>
      <c r="J39" s="1"/>
    </row>
    <row r="40" spans="2:16" x14ac:dyDescent="0.2">
      <c r="D40" s="155"/>
      <c r="F40" s="249"/>
      <c r="H40" s="13"/>
      <c r="J40" s="1"/>
    </row>
    <row r="41" spans="2:16" x14ac:dyDescent="0.2">
      <c r="C41" s="10" t="s">
        <v>19</v>
      </c>
      <c r="D41" s="12">
        <f>D39/D37</f>
        <v>0.11307377320238832</v>
      </c>
      <c r="F41" s="249"/>
      <c r="H41" s="13"/>
      <c r="J41" s="1"/>
    </row>
    <row r="42" spans="2:16" x14ac:dyDescent="0.2">
      <c r="D42" s="155"/>
      <c r="F42" s="249"/>
      <c r="H42" s="13"/>
      <c r="J42" s="1"/>
    </row>
    <row r="43" spans="2:16" x14ac:dyDescent="0.2">
      <c r="C43" s="10" t="s">
        <v>22</v>
      </c>
      <c r="D43" s="283">
        <f>D17*D41/SQRT(ROWS(LBen1[]))</f>
        <v>3.267617051604723E-2</v>
      </c>
      <c r="F43" s="249"/>
      <c r="H43" s="13"/>
      <c r="J43" s="1"/>
    </row>
    <row r="44" spans="2:16" x14ac:dyDescent="0.2">
      <c r="J44" s="195"/>
      <c r="K44" s="13"/>
      <c r="L44" s="155"/>
      <c r="N44" s="249"/>
      <c r="O44" s="13"/>
      <c r="P44" s="13"/>
    </row>
    <row r="45" spans="2:16" ht="15" customHeight="1" x14ac:dyDescent="0.2">
      <c r="B45" s="111" t="s">
        <v>296</v>
      </c>
      <c r="D45" s="200" t="s">
        <v>239</v>
      </c>
      <c r="E45" s="63"/>
      <c r="F45" s="200" t="s">
        <v>239</v>
      </c>
      <c r="I45" s="410"/>
      <c r="J45" s="410"/>
      <c r="K45" s="13"/>
      <c r="L45" s="155"/>
      <c r="M45" s="410"/>
      <c r="N45" s="410"/>
      <c r="O45" s="13"/>
      <c r="P45" s="13"/>
    </row>
    <row r="46" spans="2:16" x14ac:dyDescent="0.2">
      <c r="B46" s="111"/>
      <c r="D46" s="322"/>
      <c r="E46" s="63"/>
      <c r="F46" s="322"/>
      <c r="J46" s="195"/>
      <c r="K46" s="13"/>
      <c r="L46" s="155"/>
      <c r="N46" s="195"/>
      <c r="O46" s="13"/>
      <c r="P46" s="13"/>
    </row>
    <row r="47" spans="2:16" x14ac:dyDescent="0.2">
      <c r="D47" s="322"/>
      <c r="E47" s="414" t="s">
        <v>297</v>
      </c>
      <c r="F47" s="414"/>
      <c r="I47" s="195"/>
      <c r="J47" s="195"/>
      <c r="K47" s="13"/>
      <c r="L47" s="155"/>
      <c r="M47" s="195"/>
      <c r="N47" s="195"/>
      <c r="O47" s="13"/>
      <c r="P47" s="13"/>
    </row>
    <row r="48" spans="2:16" x14ac:dyDescent="0.2">
      <c r="C48" s="323" t="s">
        <v>298</v>
      </c>
      <c r="D48" s="324" t="s">
        <v>299</v>
      </c>
      <c r="E48" s="324" t="s">
        <v>300</v>
      </c>
      <c r="F48" s="324" t="s">
        <v>301</v>
      </c>
      <c r="H48" s="150"/>
      <c r="J48" s="195"/>
      <c r="K48" s="13"/>
      <c r="L48" s="150"/>
      <c r="N48" s="195"/>
      <c r="O48" s="13"/>
      <c r="P48" s="13"/>
    </row>
    <row r="49" spans="3:16" x14ac:dyDescent="0.2">
      <c r="C49" s="325" t="s">
        <v>302</v>
      </c>
      <c r="D49" s="326"/>
      <c r="E49" s="64" t="str">
        <f t="shared" ref="E49:E60" si="3">IF(D49=1,INT(D$33/D$61),"")</f>
        <v/>
      </c>
      <c r="F49" s="327" t="str">
        <f t="shared" ref="F49:F60" si="4">IF(D49=1,INT(D$33/D$61),"")</f>
        <v/>
      </c>
      <c r="G49" s="17"/>
      <c r="I49" s="235"/>
      <c r="J49" s="235"/>
      <c r="K49" s="13"/>
      <c r="L49" s="155"/>
      <c r="M49" s="235"/>
      <c r="N49" s="235"/>
      <c r="O49" s="17"/>
      <c r="P49" s="17"/>
    </row>
    <row r="50" spans="3:16" x14ac:dyDescent="0.2">
      <c r="C50" s="1" t="s">
        <v>303</v>
      </c>
      <c r="D50" s="328"/>
      <c r="E50" s="64" t="str">
        <f t="shared" si="3"/>
        <v/>
      </c>
      <c r="F50" s="64" t="str">
        <f t="shared" si="4"/>
        <v/>
      </c>
      <c r="G50" s="17"/>
      <c r="H50" s="150"/>
      <c r="J50" s="235"/>
      <c r="K50" s="13"/>
      <c r="L50" s="150"/>
      <c r="N50" s="235"/>
      <c r="O50" s="17"/>
      <c r="P50" s="17"/>
    </row>
    <row r="51" spans="3:16" x14ac:dyDescent="0.2">
      <c r="C51" s="325" t="s">
        <v>304</v>
      </c>
      <c r="D51" s="328"/>
      <c r="E51" s="64" t="str">
        <f t="shared" si="3"/>
        <v/>
      </c>
      <c r="F51" s="64" t="str">
        <f t="shared" si="4"/>
        <v/>
      </c>
      <c r="G51" s="17"/>
      <c r="I51" s="235"/>
      <c r="J51" s="235"/>
      <c r="K51" s="13"/>
      <c r="L51" s="155"/>
      <c r="M51" s="235"/>
      <c r="N51" s="235"/>
      <c r="O51" s="17"/>
      <c r="P51" s="17"/>
    </row>
    <row r="52" spans="3:16" x14ac:dyDescent="0.2">
      <c r="C52" s="1" t="s">
        <v>305</v>
      </c>
      <c r="D52" s="328"/>
      <c r="E52" s="64" t="str">
        <f t="shared" si="3"/>
        <v/>
      </c>
      <c r="F52" s="64" t="str">
        <f t="shared" si="4"/>
        <v/>
      </c>
      <c r="G52" s="17"/>
      <c r="H52" s="150"/>
      <c r="J52" s="235"/>
      <c r="K52" s="13"/>
      <c r="L52" s="150"/>
      <c r="N52" s="235"/>
      <c r="O52" s="17"/>
      <c r="P52" s="17"/>
    </row>
    <row r="53" spans="3:16" x14ac:dyDescent="0.2">
      <c r="C53" s="325" t="s">
        <v>306</v>
      </c>
      <c r="D53" s="328"/>
      <c r="E53" s="64" t="str">
        <f t="shared" si="3"/>
        <v/>
      </c>
      <c r="F53" s="64" t="str">
        <f t="shared" si="4"/>
        <v/>
      </c>
      <c r="G53" s="17"/>
      <c r="I53" s="235"/>
      <c r="J53" s="235"/>
      <c r="K53" s="13"/>
      <c r="L53" s="155"/>
      <c r="M53" s="235"/>
      <c r="N53" s="235"/>
      <c r="O53" s="17"/>
      <c r="P53" s="17"/>
    </row>
    <row r="54" spans="3:16" x14ac:dyDescent="0.2">
      <c r="C54" s="1" t="s">
        <v>307</v>
      </c>
      <c r="D54" s="328"/>
      <c r="E54" s="64" t="str">
        <f t="shared" si="3"/>
        <v/>
      </c>
      <c r="F54" s="64" t="str">
        <f t="shared" si="4"/>
        <v/>
      </c>
      <c r="G54" s="17"/>
      <c r="H54" s="150"/>
      <c r="J54" s="235"/>
      <c r="K54" s="13"/>
      <c r="L54" s="150"/>
      <c r="N54" s="235"/>
      <c r="O54" s="17"/>
      <c r="P54" s="17"/>
    </row>
    <row r="55" spans="3:16" x14ac:dyDescent="0.2">
      <c r="C55" s="325" t="s">
        <v>308</v>
      </c>
      <c r="D55" s="328"/>
      <c r="E55" s="64" t="str">
        <f t="shared" si="3"/>
        <v/>
      </c>
      <c r="F55" s="64" t="str">
        <f t="shared" si="4"/>
        <v/>
      </c>
      <c r="G55" s="17"/>
      <c r="I55" s="235"/>
      <c r="J55" s="235"/>
      <c r="K55" s="13"/>
      <c r="L55" s="155"/>
      <c r="M55" s="235"/>
      <c r="N55" s="235"/>
      <c r="O55" s="17"/>
      <c r="P55" s="17"/>
    </row>
    <row r="56" spans="3:16" x14ac:dyDescent="0.2">
      <c r="C56" s="1" t="s">
        <v>309</v>
      </c>
      <c r="D56" s="328">
        <v>1</v>
      </c>
      <c r="E56" s="64">
        <f t="shared" si="3"/>
        <v>6</v>
      </c>
      <c r="F56" s="64">
        <f t="shared" si="4"/>
        <v>6</v>
      </c>
      <c r="G56" s="17"/>
      <c r="H56" s="150"/>
      <c r="J56" s="235"/>
      <c r="K56" s="13"/>
      <c r="L56" s="150"/>
      <c r="N56" s="235"/>
      <c r="O56" s="17"/>
      <c r="P56" s="17"/>
    </row>
    <row r="57" spans="3:16" x14ac:dyDescent="0.2">
      <c r="C57" s="325" t="s">
        <v>310</v>
      </c>
      <c r="D57" s="328"/>
      <c r="E57" s="64" t="str">
        <f t="shared" si="3"/>
        <v/>
      </c>
      <c r="F57" s="64" t="str">
        <f t="shared" si="4"/>
        <v/>
      </c>
      <c r="G57" s="17"/>
      <c r="I57" s="235"/>
      <c r="J57" s="235"/>
      <c r="K57" s="13"/>
      <c r="L57" s="155"/>
      <c r="M57" s="235"/>
      <c r="N57" s="235"/>
      <c r="O57" s="17"/>
      <c r="P57" s="17"/>
    </row>
    <row r="58" spans="3:16" x14ac:dyDescent="0.2">
      <c r="C58" s="1" t="s">
        <v>311</v>
      </c>
      <c r="D58" s="328"/>
      <c r="E58" s="64" t="str">
        <f t="shared" si="3"/>
        <v/>
      </c>
      <c r="F58" s="64" t="str">
        <f t="shared" si="4"/>
        <v/>
      </c>
      <c r="G58" s="17"/>
      <c r="H58" s="150"/>
      <c r="J58" s="235"/>
      <c r="K58" s="13"/>
      <c r="L58" s="150"/>
      <c r="N58" s="235"/>
      <c r="O58" s="17"/>
      <c r="P58" s="17"/>
    </row>
    <row r="59" spans="3:16" x14ac:dyDescent="0.2">
      <c r="C59" s="325" t="s">
        <v>312</v>
      </c>
      <c r="D59" s="328"/>
      <c r="E59" s="64" t="str">
        <f t="shared" si="3"/>
        <v/>
      </c>
      <c r="F59" s="64" t="str">
        <f t="shared" si="4"/>
        <v/>
      </c>
      <c r="G59" s="17"/>
      <c r="I59" s="235"/>
      <c r="J59" s="235"/>
      <c r="K59" s="13"/>
      <c r="L59" s="155"/>
      <c r="M59" s="235"/>
      <c r="N59" s="235"/>
      <c r="O59" s="17"/>
      <c r="P59" s="17"/>
    </row>
    <row r="60" spans="3:16" x14ac:dyDescent="0.2">
      <c r="C60" s="1" t="s">
        <v>313</v>
      </c>
      <c r="D60" s="328"/>
      <c r="E60" s="64" t="str">
        <f t="shared" si="3"/>
        <v/>
      </c>
      <c r="F60" s="64" t="str">
        <f t="shared" si="4"/>
        <v/>
      </c>
      <c r="G60" s="17"/>
      <c r="H60" s="150"/>
      <c r="J60" s="235"/>
      <c r="K60" s="13"/>
      <c r="L60" s="150"/>
      <c r="N60" s="235"/>
      <c r="O60" s="17"/>
      <c r="P60" s="17"/>
    </row>
    <row r="61" spans="3:16" ht="15" x14ac:dyDescent="0.2">
      <c r="C61" s="329" t="s">
        <v>42</v>
      </c>
      <c r="D61" s="330">
        <f>SUBTOTAL(109,Tabela125[Disponibilidade])</f>
        <v>1</v>
      </c>
      <c r="E61" s="331">
        <f>SUBTOTAL(109,Tabela125[Cálculo])</f>
        <v>6</v>
      </c>
      <c r="F61" s="331">
        <f>SUBTOTAL(109,Tabela125[Distribuição])</f>
        <v>6</v>
      </c>
      <c r="I61" s="235"/>
      <c r="J61" s="235"/>
      <c r="K61" s="13"/>
      <c r="L61" s="155"/>
      <c r="M61" s="235"/>
      <c r="N61" s="235"/>
      <c r="O61" s="13"/>
      <c r="P61" s="13"/>
    </row>
    <row r="62" spans="3:16" x14ac:dyDescent="0.2">
      <c r="D62" s="64"/>
      <c r="E62" s="64"/>
      <c r="F62" s="64"/>
      <c r="G62" s="171"/>
      <c r="H62" s="64"/>
      <c r="I62" s="64"/>
      <c r="J62" s="64"/>
      <c r="K62" s="171"/>
      <c r="L62" s="64"/>
      <c r="M62" s="64"/>
      <c r="N62" s="64"/>
      <c r="O62" s="171"/>
      <c r="P62" s="171"/>
    </row>
    <row r="63" spans="3:16" x14ac:dyDescent="0.2">
      <c r="D63" s="64" t="s">
        <v>314</v>
      </c>
      <c r="E63" s="64">
        <f>D$33-E61</f>
        <v>0</v>
      </c>
      <c r="F63" s="64">
        <f>D$33-F61</f>
        <v>0</v>
      </c>
      <c r="G63" s="171"/>
      <c r="I63" s="64"/>
      <c r="J63" s="64"/>
      <c r="K63" s="171"/>
      <c r="L63" s="155"/>
      <c r="M63" s="64"/>
      <c r="N63" s="64"/>
      <c r="O63" s="171"/>
      <c r="P63" s="171"/>
    </row>
    <row r="64" spans="3:16" x14ac:dyDescent="0.2">
      <c r="D64" s="64"/>
      <c r="E64" s="171"/>
      <c r="F64" s="171"/>
      <c r="G64" s="171"/>
      <c r="I64" s="64"/>
      <c r="J64" s="64"/>
      <c r="K64" s="171"/>
      <c r="L64" s="155"/>
      <c r="M64" s="64"/>
      <c r="N64" s="64"/>
      <c r="O64" s="171"/>
      <c r="P64" s="171"/>
    </row>
    <row r="65" spans="15:15" x14ac:dyDescent="0.2">
      <c r="O65" s="143"/>
    </row>
    <row r="66" spans="15:15" x14ac:dyDescent="0.2">
      <c r="O66" s="143"/>
    </row>
  </sheetData>
  <mergeCells count="5">
    <mergeCell ref="I45:J45"/>
    <mergeCell ref="D29:F29"/>
    <mergeCell ref="D9:F9"/>
    <mergeCell ref="M45:N45"/>
    <mergeCell ref="E47:F47"/>
  </mergeCells>
  <conditionalFormatting sqref="D43">
    <cfRule type="cellIs" dxfId="152" priority="17" operator="lessThan">
      <formula>0.1</formula>
    </cfRule>
    <cfRule type="cellIs" dxfId="151" priority="18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N735"/>
  <sheetViews>
    <sheetView showGridLines="0" topLeftCell="A54" workbookViewId="0">
      <selection activeCell="D64" sqref="D64:D74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42578125" style="6" customWidth="1"/>
    <col min="5" max="5" width="12.140625" style="1" customWidth="1"/>
    <col min="6" max="6" width="11.28515625" style="6" customWidth="1"/>
    <col min="7" max="7" width="10.42578125" style="238" customWidth="1"/>
    <col min="8" max="8" width="9.42578125" style="13" customWidth="1"/>
    <col min="9" max="9" width="12.28515625" style="1" customWidth="1"/>
    <col min="10" max="10" width="12.5703125" style="1" customWidth="1"/>
    <col min="11" max="11" width="10.42578125" style="1" bestFit="1" customWidth="1"/>
    <col min="12" max="14" width="10.42578125" style="1" customWidth="1"/>
    <col min="15" max="15" width="18.85546875" style="1" customWidth="1"/>
    <col min="16" max="16" width="12.7109375" style="1" customWidth="1"/>
    <col min="17" max="17" width="10.85546875" style="1" customWidth="1"/>
    <col min="18" max="20" width="9.140625" style="1"/>
    <col min="21" max="21" width="16.5703125" style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349</v>
      </c>
    </row>
    <row r="3" spans="2:8" ht="18" x14ac:dyDescent="0.2">
      <c r="D3" s="183"/>
    </row>
    <row r="4" spans="2:8" ht="21.75" customHeight="1" x14ac:dyDescent="0.2">
      <c r="D4" s="132" t="s">
        <v>219</v>
      </c>
    </row>
    <row r="5" spans="2:8" x14ac:dyDescent="0.2">
      <c r="C5" s="11"/>
      <c r="D5" s="7"/>
    </row>
    <row r="6" spans="2:8" x14ac:dyDescent="0.2">
      <c r="B6" s="2" t="s">
        <v>149</v>
      </c>
      <c r="C6" s="11"/>
      <c r="D6" s="415"/>
      <c r="E6" s="416"/>
      <c r="F6" s="416"/>
      <c r="G6" s="417"/>
    </row>
    <row r="7" spans="2:8" x14ac:dyDescent="0.2">
      <c r="C7" s="11"/>
      <c r="D7" s="7"/>
    </row>
    <row r="8" spans="2:8" ht="15" x14ac:dyDescent="0.25">
      <c r="B8" s="15" t="s">
        <v>37</v>
      </c>
      <c r="C8" s="1"/>
      <c r="D8" s="411" t="str">
        <f>Sistemas!$C$8</f>
        <v>Exaustores</v>
      </c>
      <c r="E8" s="412"/>
      <c r="F8" s="412"/>
      <c r="G8" s="413"/>
      <c r="H8"/>
    </row>
    <row r="9" spans="2:8" x14ac:dyDescent="0.2">
      <c r="C9" s="11"/>
      <c r="D9" s="7"/>
    </row>
    <row r="10" spans="2:8" x14ac:dyDescent="0.2">
      <c r="C10" s="11" t="s">
        <v>27</v>
      </c>
      <c r="D10" s="22">
        <f>ROWS(LBen1[])</f>
        <v>46</v>
      </c>
      <c r="G10" s="249"/>
    </row>
    <row r="11" spans="2:8" x14ac:dyDescent="0.2">
      <c r="C11" s="11"/>
      <c r="D11" s="7"/>
    </row>
    <row r="12" spans="2:8" ht="15" customHeight="1" x14ac:dyDescent="0.2">
      <c r="B12" s="2" t="s">
        <v>29</v>
      </c>
      <c r="C12" s="11"/>
      <c r="D12" s="411" t="str">
        <f>Sistemas!$C$8</f>
        <v>Exaustores</v>
      </c>
      <c r="E12" s="412"/>
      <c r="F12" s="412"/>
      <c r="G12" s="413"/>
    </row>
    <row r="13" spans="2:8" x14ac:dyDescent="0.2">
      <c r="C13" s="11"/>
      <c r="D13" s="7"/>
    </row>
    <row r="14" spans="2:8" x14ac:dyDescent="0.2">
      <c r="C14" s="18" t="s">
        <v>23</v>
      </c>
      <c r="D14" s="50">
        <f>AVERAGE(LBen1[kW])</f>
        <v>3233.717391304348</v>
      </c>
      <c r="E14" s="188" t="s">
        <v>276</v>
      </c>
    </row>
    <row r="15" spans="2:8" x14ac:dyDescent="0.2">
      <c r="D15" s="1"/>
      <c r="E15" s="188"/>
    </row>
    <row r="16" spans="2:8" x14ac:dyDescent="0.2">
      <c r="C16" s="10" t="s">
        <v>26</v>
      </c>
      <c r="D16" s="20">
        <f>STDEV(LBen1[kW])</f>
        <v>365.64862690496665</v>
      </c>
      <c r="E16" s="188" t="str">
        <f>E14</f>
        <v>kWh/dia</v>
      </c>
    </row>
    <row r="17" spans="2:7" x14ac:dyDescent="0.2">
      <c r="D17" s="25"/>
      <c r="E17" s="188"/>
    </row>
    <row r="18" spans="2:7" x14ac:dyDescent="0.2">
      <c r="C18" s="10" t="s">
        <v>65</v>
      </c>
      <c r="D18" s="24">
        <f>D16/D14</f>
        <v>0.11307377320238832</v>
      </c>
      <c r="E18" s="188"/>
    </row>
    <row r="19" spans="2:7" x14ac:dyDescent="0.2">
      <c r="D19" s="1"/>
      <c r="E19" s="188"/>
    </row>
    <row r="20" spans="2:7" x14ac:dyDescent="0.2">
      <c r="C20" s="10" t="s">
        <v>64</v>
      </c>
      <c r="D20" s="20">
        <f>D16/SQRT(ROWS(LBen1[]))</f>
        <v>53.911948816220431</v>
      </c>
      <c r="E20" s="188" t="str">
        <f>E14</f>
        <v>kWh/dia</v>
      </c>
    </row>
    <row r="21" spans="2:7" x14ac:dyDescent="0.2">
      <c r="D21" s="1"/>
      <c r="E21" s="188"/>
    </row>
    <row r="22" spans="2:7" x14ac:dyDescent="0.2">
      <c r="C22" s="10" t="s">
        <v>34</v>
      </c>
      <c r="D22" s="20">
        <f>TINV(1-AmLB!D19,ROWS(LBen1[])-1)*D20</f>
        <v>108.58423881192027</v>
      </c>
      <c r="E22" s="188" t="str">
        <f t="shared" ref="E22" si="0">E16</f>
        <v>kWh/dia</v>
      </c>
    </row>
    <row r="23" spans="2:7" x14ac:dyDescent="0.2">
      <c r="D23" s="25"/>
      <c r="E23" s="188"/>
    </row>
    <row r="24" spans="2:7" x14ac:dyDescent="0.2">
      <c r="D24" s="283">
        <f>D22/D14</f>
        <v>3.3578765758538312E-2</v>
      </c>
      <c r="E24" s="188"/>
    </row>
    <row r="25" spans="2:7" x14ac:dyDescent="0.2">
      <c r="D25" s="1"/>
      <c r="E25" s="188"/>
      <c r="F25" s="358"/>
      <c r="G25" s="358"/>
    </row>
    <row r="26" spans="2:7" x14ac:dyDescent="0.2">
      <c r="B26" s="111" t="s">
        <v>345</v>
      </c>
      <c r="D26" s="411" t="str">
        <f>Sistemas!$C$8</f>
        <v>Exaustores</v>
      </c>
      <c r="E26" s="412"/>
      <c r="F26" s="412"/>
      <c r="G26" s="413"/>
    </row>
    <row r="27" spans="2:7" x14ac:dyDescent="0.2">
      <c r="D27" s="1"/>
      <c r="E27" s="188"/>
      <c r="F27" s="358"/>
      <c r="G27" s="358"/>
    </row>
    <row r="28" spans="2:7" x14ac:dyDescent="0.2">
      <c r="C28" s="10" t="s">
        <v>347</v>
      </c>
      <c r="D28" s="88">
        <f>Sistemas!M8/24</f>
        <v>365</v>
      </c>
      <c r="E28" s="188" t="s">
        <v>290</v>
      </c>
      <c r="F28" s="358"/>
      <c r="G28" s="358"/>
    </row>
    <row r="29" spans="2:7" x14ac:dyDescent="0.2">
      <c r="D29" s="17"/>
      <c r="E29" s="188"/>
      <c r="F29" s="358"/>
      <c r="G29" s="358"/>
    </row>
    <row r="30" spans="2:7" x14ac:dyDescent="0.2">
      <c r="C30" s="10" t="s">
        <v>348</v>
      </c>
      <c r="D30" s="368">
        <v>5</v>
      </c>
      <c r="E30" s="188" t="str">
        <f>E28</f>
        <v>dias/ano</v>
      </c>
      <c r="F30" s="358"/>
      <c r="G30" s="358"/>
    </row>
    <row r="31" spans="2:7" x14ac:dyDescent="0.2">
      <c r="D31" s="25"/>
      <c r="E31" s="188"/>
      <c r="F31" s="358"/>
      <c r="G31" s="358"/>
    </row>
    <row r="32" spans="2:7" x14ac:dyDescent="0.2">
      <c r="C32" s="10" t="s">
        <v>64</v>
      </c>
      <c r="D32" s="20">
        <f>D30/SQRT(3)</f>
        <v>2.8867513459481291</v>
      </c>
      <c r="E32" s="188" t="str">
        <f>E28</f>
        <v>dias/ano</v>
      </c>
      <c r="F32" s="358"/>
      <c r="G32" s="358"/>
    </row>
    <row r="33" spans="2:7" x14ac:dyDescent="0.2">
      <c r="D33" s="25"/>
      <c r="E33" s="188"/>
      <c r="F33" s="358"/>
      <c r="G33" s="358"/>
    </row>
    <row r="34" spans="2:7" x14ac:dyDescent="0.2">
      <c r="C34" s="10" t="s">
        <v>34</v>
      </c>
      <c r="D34" s="22">
        <f>2*D32</f>
        <v>5.7735026918962582</v>
      </c>
      <c r="E34" s="188" t="str">
        <f>E28</f>
        <v>dias/ano</v>
      </c>
      <c r="F34" s="358"/>
      <c r="G34" s="358"/>
    </row>
    <row r="35" spans="2:7" x14ac:dyDescent="0.2">
      <c r="D35" s="320"/>
      <c r="E35" s="188"/>
      <c r="F35" s="358"/>
      <c r="G35" s="358"/>
    </row>
    <row r="36" spans="2:7" s="13" customFormat="1" x14ac:dyDescent="0.2">
      <c r="C36" s="1"/>
      <c r="D36" s="282">
        <f>D34/D28</f>
        <v>1.5817815594236322E-2</v>
      </c>
      <c r="E36" s="188"/>
      <c r="F36" s="17"/>
      <c r="G36" s="17"/>
    </row>
    <row r="37" spans="2:7" x14ac:dyDescent="0.2">
      <c r="B37" s="111" t="s">
        <v>281</v>
      </c>
      <c r="D37" s="1"/>
      <c r="E37" s="17"/>
      <c r="F37" s="17"/>
      <c r="G37" s="302"/>
    </row>
    <row r="38" spans="2:7" x14ac:dyDescent="0.2">
      <c r="D38" s="1"/>
      <c r="E38" s="17"/>
      <c r="F38" s="17"/>
      <c r="G38" s="302"/>
    </row>
    <row r="39" spans="2:7" x14ac:dyDescent="0.2">
      <c r="C39" s="10" t="s">
        <v>282</v>
      </c>
      <c r="D39" s="315">
        <f t="array" ref="D39:E43">LINEST(F106:F151,G106:G151,1,1)</f>
        <v>5.8198567273206075E-2</v>
      </c>
      <c r="E39" s="312">
        <v>3179.2802227377342</v>
      </c>
      <c r="F39" s="17"/>
      <c r="G39" s="302"/>
    </row>
    <row r="40" spans="2:7" x14ac:dyDescent="0.2">
      <c r="D40" s="300">
        <v>0.27205224622825286</v>
      </c>
      <c r="E40" s="313">
        <v>260.23861667762549</v>
      </c>
      <c r="F40" s="17"/>
      <c r="G40" s="302"/>
    </row>
    <row r="41" spans="2:7" x14ac:dyDescent="0.2">
      <c r="D41" s="316">
        <v>1.0390006309925739E-3</v>
      </c>
      <c r="E41" s="313">
        <v>369.58823000502309</v>
      </c>
      <c r="F41" s="17"/>
      <c r="G41" s="302"/>
    </row>
    <row r="42" spans="2:7" x14ac:dyDescent="0.2">
      <c r="D42" s="300">
        <v>4.576357614816768E-2</v>
      </c>
      <c r="E42" s="313">
        <v>44</v>
      </c>
      <c r="F42" s="17"/>
      <c r="G42" s="302"/>
    </row>
    <row r="43" spans="2:7" x14ac:dyDescent="0.2">
      <c r="D43" s="317">
        <v>6251.0967241404578</v>
      </c>
      <c r="E43" s="314">
        <v>6010200.2293628175</v>
      </c>
      <c r="F43" s="17"/>
      <c r="G43" s="302"/>
    </row>
    <row r="44" spans="2:7" x14ac:dyDescent="0.2">
      <c r="D44" s="1"/>
      <c r="E44" s="17"/>
      <c r="F44" s="17"/>
      <c r="G44" s="302"/>
    </row>
    <row r="45" spans="2:7" x14ac:dyDescent="0.2">
      <c r="C45" s="10" t="s">
        <v>283</v>
      </c>
      <c r="D45" s="185">
        <f>D39</f>
        <v>5.8198567273206075E-2</v>
      </c>
      <c r="E45" s="17" t="s">
        <v>336</v>
      </c>
      <c r="F45" s="318">
        <f>E39</f>
        <v>3179.2802227377342</v>
      </c>
      <c r="G45" s="302" t="s">
        <v>36</v>
      </c>
    </row>
    <row r="46" spans="2:7" x14ac:dyDescent="0.2">
      <c r="D46" s="1"/>
      <c r="E46" s="17"/>
      <c r="F46" s="17"/>
      <c r="G46" s="302"/>
    </row>
    <row r="47" spans="2:7" x14ac:dyDescent="0.2">
      <c r="C47" s="10" t="s">
        <v>284</v>
      </c>
      <c r="D47" s="318">
        <f>ABS(D39/D40)</f>
        <v>0.2139242299230173</v>
      </c>
      <c r="E47" s="17"/>
      <c r="F47" s="318">
        <f>ABS(E39/E40)</f>
        <v>12.216788819916436</v>
      </c>
      <c r="G47" s="302"/>
    </row>
    <row r="48" spans="2:7" x14ac:dyDescent="0.2">
      <c r="D48" s="1"/>
      <c r="E48" s="17"/>
      <c r="F48" s="17"/>
      <c r="G48" s="302"/>
    </row>
    <row r="49" spans="2:8" x14ac:dyDescent="0.2">
      <c r="C49" s="10" t="s">
        <v>285</v>
      </c>
      <c r="D49" s="319">
        <f>D41</f>
        <v>1.0390006309925739E-3</v>
      </c>
      <c r="E49" s="17"/>
      <c r="F49" s="17"/>
      <c r="G49" s="302"/>
    </row>
    <row r="50" spans="2:8" x14ac:dyDescent="0.2">
      <c r="D50" s="1"/>
      <c r="E50" s="17"/>
      <c r="F50" s="17"/>
      <c r="G50" s="302"/>
    </row>
    <row r="51" spans="2:8" x14ac:dyDescent="0.2">
      <c r="C51" s="10" t="s">
        <v>286</v>
      </c>
      <c r="D51" s="318">
        <f>E41/D14</f>
        <v>0.11429206244146971</v>
      </c>
      <c r="E51" s="17"/>
      <c r="F51" s="17"/>
      <c r="G51" s="302"/>
    </row>
    <row r="52" spans="2:8" x14ac:dyDescent="0.2">
      <c r="D52" s="1"/>
      <c r="E52" s="17"/>
      <c r="F52" s="17"/>
      <c r="G52" s="302"/>
    </row>
    <row r="53" spans="2:8" x14ac:dyDescent="0.2">
      <c r="C53" s="10" t="s">
        <v>64</v>
      </c>
      <c r="D53" s="190">
        <f>E41</f>
        <v>369.58823000502309</v>
      </c>
      <c r="E53" s="17" t="s">
        <v>36</v>
      </c>
      <c r="F53" s="17"/>
      <c r="G53" s="338"/>
    </row>
    <row r="54" spans="2:8" x14ac:dyDescent="0.2">
      <c r="D54" s="1"/>
      <c r="E54" s="17"/>
      <c r="F54" s="17"/>
      <c r="G54" s="338"/>
    </row>
    <row r="55" spans="2:8" x14ac:dyDescent="0.2">
      <c r="C55" s="10" t="s">
        <v>34</v>
      </c>
      <c r="D55" s="190">
        <f>TINV(1-AmLB!$D$19,LinhaBase!D10-2)*LinhaBase!D53</f>
        <v>744.85613464818766</v>
      </c>
      <c r="E55" s="17"/>
      <c r="F55" s="17"/>
      <c r="G55" s="302"/>
    </row>
    <row r="56" spans="2:8" x14ac:dyDescent="0.2">
      <c r="D56" s="1"/>
      <c r="E56" s="17"/>
      <c r="F56" s="17"/>
      <c r="G56" s="302"/>
    </row>
    <row r="57" spans="2:8" x14ac:dyDescent="0.2">
      <c r="D57" s="283">
        <f>D55/D14</f>
        <v>0.23034051666084013</v>
      </c>
      <c r="E57" s="17"/>
      <c r="F57" s="17"/>
      <c r="G57" s="302"/>
    </row>
    <row r="58" spans="2:8" x14ac:dyDescent="0.2">
      <c r="D58" s="1"/>
      <c r="E58" s="17"/>
      <c r="F58" s="17"/>
      <c r="G58" s="302"/>
    </row>
    <row r="59" spans="2:8" x14ac:dyDescent="0.2">
      <c r="D59" s="17" t="s">
        <v>287</v>
      </c>
      <c r="F59" s="17" t="s">
        <v>288</v>
      </c>
      <c r="G59" s="1"/>
    </row>
    <row r="60" spans="2:8" x14ac:dyDescent="0.2">
      <c r="C60" s="10" t="s">
        <v>289</v>
      </c>
      <c r="D60" s="318" t="str">
        <f>IF(OR(AND(D49&gt;0.75,D51&lt;5%),AND(D49&gt;0.75,D47&gt;2),AND(D51&lt;5%,D47&gt;2)),"SIM","NÃO")</f>
        <v>NÃO</v>
      </c>
      <c r="F60" s="373" t="s">
        <v>271</v>
      </c>
      <c r="G60" s="1"/>
    </row>
    <row r="61" spans="2:8" x14ac:dyDescent="0.2">
      <c r="D61" s="1"/>
      <c r="E61" s="17"/>
      <c r="F61" s="17"/>
      <c r="G61" s="302"/>
    </row>
    <row r="62" spans="2:8" ht="15" customHeight="1" x14ac:dyDescent="0.2">
      <c r="B62" s="2" t="s">
        <v>277</v>
      </c>
      <c r="D62" s="411" t="str">
        <f>Sistemas!$C$8</f>
        <v>Exaustores</v>
      </c>
      <c r="E62" s="412"/>
      <c r="F62" s="412"/>
      <c r="G62" s="413"/>
    </row>
    <row r="63" spans="2:8" x14ac:dyDescent="0.2">
      <c r="D63" s="1"/>
      <c r="E63" s="17"/>
      <c r="F63" s="17"/>
    </row>
    <row r="64" spans="2:8" x14ac:dyDescent="0.2">
      <c r="C64" s="18" t="s">
        <v>23</v>
      </c>
      <c r="D64" s="22">
        <f>AVERAGE(LBpta1[kW pta])</f>
        <v>132.4448924731183</v>
      </c>
      <c r="E64" s="188" t="s">
        <v>36</v>
      </c>
      <c r="F64" s="1"/>
      <c r="G64" s="1"/>
      <c r="H64" s="1"/>
    </row>
    <row r="65" spans="2:8" x14ac:dyDescent="0.2">
      <c r="D65" s="1"/>
      <c r="E65" s="188"/>
      <c r="F65" s="1"/>
      <c r="G65" s="1"/>
      <c r="H65" s="1"/>
    </row>
    <row r="66" spans="2:8" x14ac:dyDescent="0.2">
      <c r="C66" s="10" t="s">
        <v>26</v>
      </c>
      <c r="D66" s="22">
        <f>_xlfn.STDEV.S(LBpta1[kW pta])</f>
        <v>17.420927134061255</v>
      </c>
      <c r="E66" s="188" t="str">
        <f>E64</f>
        <v>kW</v>
      </c>
      <c r="F66" s="1"/>
      <c r="G66" s="1"/>
      <c r="H66" s="1"/>
    </row>
    <row r="67" spans="2:8" x14ac:dyDescent="0.2">
      <c r="D67" s="25"/>
      <c r="E67" s="188"/>
      <c r="F67" s="1"/>
      <c r="G67" s="1"/>
      <c r="H67" s="1"/>
    </row>
    <row r="68" spans="2:8" x14ac:dyDescent="0.2">
      <c r="C68" s="10" t="s">
        <v>65</v>
      </c>
      <c r="D68" s="24">
        <f>D66/D64</f>
        <v>0.13153340086403933</v>
      </c>
      <c r="E68" s="188"/>
      <c r="F68" s="1"/>
      <c r="G68" s="1"/>
      <c r="H68" s="1"/>
    </row>
    <row r="69" spans="2:8" x14ac:dyDescent="0.2">
      <c r="D69" s="1"/>
      <c r="E69" s="188"/>
      <c r="F69" s="1"/>
      <c r="G69" s="1"/>
      <c r="H69" s="1"/>
    </row>
    <row r="70" spans="2:8" x14ac:dyDescent="0.2">
      <c r="C70" s="10" t="s">
        <v>64</v>
      </c>
      <c r="D70" s="20">
        <f>D66/SQRT(ROWS(LBen1[]))</f>
        <v>2.5685755746779173</v>
      </c>
      <c r="E70" s="188" t="str">
        <f>E64</f>
        <v>kW</v>
      </c>
      <c r="F70" s="1"/>
      <c r="G70" s="1"/>
      <c r="H70" s="1"/>
    </row>
    <row r="71" spans="2:8" x14ac:dyDescent="0.2">
      <c r="D71" s="1"/>
      <c r="E71" s="188"/>
      <c r="F71" s="17"/>
      <c r="G71" s="17"/>
    </row>
    <row r="72" spans="2:8" s="138" customFormat="1" ht="15" customHeight="1" x14ac:dyDescent="0.2">
      <c r="B72" s="139"/>
      <c r="C72" s="10" t="s">
        <v>34</v>
      </c>
      <c r="D72" s="19">
        <f>TINV(1-AmLB!D19,ROWS(LBen1[])-1)*D70</f>
        <v>5.1733767695553592</v>
      </c>
      <c r="E72" s="188" t="str">
        <f t="shared" ref="E72" si="1">E66</f>
        <v>kW</v>
      </c>
      <c r="F72" s="28"/>
      <c r="G72" s="28"/>
    </row>
    <row r="73" spans="2:8" s="138" customFormat="1" x14ac:dyDescent="0.2">
      <c r="C73" s="10"/>
      <c r="D73" s="25"/>
      <c r="E73" s="188"/>
      <c r="F73" s="28"/>
      <c r="G73" s="28"/>
    </row>
    <row r="74" spans="2:8" s="138" customFormat="1" x14ac:dyDescent="0.2">
      <c r="C74" s="10"/>
      <c r="D74" s="283">
        <f>D72/D64</f>
        <v>3.9060598509718859E-2</v>
      </c>
      <c r="E74" s="188"/>
      <c r="F74" s="192"/>
      <c r="G74" s="192"/>
    </row>
    <row r="75" spans="2:8" s="138" customFormat="1" x14ac:dyDescent="0.2">
      <c r="F75" s="311"/>
      <c r="G75" s="311"/>
    </row>
    <row r="76" spans="2:8" ht="15" customHeight="1" x14ac:dyDescent="0.2">
      <c r="B76" s="2" t="s">
        <v>225</v>
      </c>
      <c r="D76" s="411" t="str">
        <f>Sistemas!$C$8</f>
        <v>Exaustores</v>
      </c>
      <c r="E76" s="412"/>
      <c r="F76" s="412"/>
      <c r="G76" s="413"/>
    </row>
    <row r="77" spans="2:8" x14ac:dyDescent="0.2">
      <c r="B77" s="2"/>
      <c r="D77" s="13"/>
      <c r="E77" s="26"/>
      <c r="F77" s="17"/>
      <c r="G77" s="189"/>
    </row>
    <row r="78" spans="2:8" x14ac:dyDescent="0.2">
      <c r="B78" s="2"/>
      <c r="C78" s="10" t="s">
        <v>119</v>
      </c>
      <c r="D78" s="62" t="s">
        <v>13</v>
      </c>
      <c r="E78" s="284">
        <f>MIN(LBen1[Dia])</f>
        <v>40134</v>
      </c>
      <c r="F78" s="1"/>
      <c r="G78" s="189"/>
      <c r="H78" s="1"/>
    </row>
    <row r="79" spans="2:8" x14ac:dyDescent="0.2">
      <c r="B79" s="111"/>
      <c r="D79" s="62"/>
      <c r="E79" s="62"/>
      <c r="F79" s="62"/>
      <c r="G79" s="189"/>
      <c r="H79" s="1"/>
    </row>
    <row r="80" spans="2:8" x14ac:dyDescent="0.2">
      <c r="B80" s="111"/>
      <c r="D80" s="62" t="s">
        <v>120</v>
      </c>
      <c r="E80" s="284">
        <f>MAX(LBen1[Dia])</f>
        <v>40184</v>
      </c>
      <c r="F80" s="62"/>
      <c r="G80" s="189"/>
      <c r="H80" s="1"/>
    </row>
    <row r="81" spans="2:8" s="13" customFormat="1" x14ac:dyDescent="0.2">
      <c r="B81" s="30"/>
      <c r="C81" s="16"/>
      <c r="D81" s="62"/>
      <c r="E81" s="87"/>
      <c r="F81" s="17"/>
      <c r="G81" s="189"/>
      <c r="H81" s="1"/>
    </row>
    <row r="82" spans="2:8" s="13" customFormat="1" ht="15" customHeight="1" x14ac:dyDescent="0.2">
      <c r="B82" s="30" t="s">
        <v>228</v>
      </c>
      <c r="C82" s="16"/>
      <c r="D82" s="411" t="str">
        <f>Sistemas!$C$8</f>
        <v>Exaustores</v>
      </c>
      <c r="E82" s="412"/>
      <c r="F82" s="412"/>
      <c r="G82" s="413"/>
    </row>
    <row r="83" spans="2:8" x14ac:dyDescent="0.2">
      <c r="B83" s="2"/>
      <c r="D83" s="13"/>
      <c r="E83" s="26"/>
      <c r="F83" s="17"/>
      <c r="G83" s="189"/>
    </row>
    <row r="84" spans="2:8" x14ac:dyDescent="0.2">
      <c r="B84" s="2"/>
      <c r="C84" s="10" t="s">
        <v>121</v>
      </c>
      <c r="D84" s="90" t="s">
        <v>147</v>
      </c>
      <c r="E84" s="285"/>
      <c r="F84" s="1"/>
      <c r="G84" s="189"/>
      <c r="H84" s="1"/>
    </row>
    <row r="85" spans="2:8" x14ac:dyDescent="0.2">
      <c r="B85" s="111"/>
      <c r="D85" s="90"/>
      <c r="E85" s="90"/>
      <c r="F85" s="89"/>
      <c r="G85" s="189"/>
      <c r="H85" s="1"/>
    </row>
    <row r="86" spans="2:8" x14ac:dyDescent="0.2">
      <c r="B86" s="111"/>
      <c r="D86" s="90" t="s">
        <v>148</v>
      </c>
      <c r="E86" s="286"/>
      <c r="F86" s="285"/>
      <c r="G86" s="189"/>
      <c r="H86" s="1"/>
    </row>
    <row r="87" spans="2:8" x14ac:dyDescent="0.2">
      <c r="B87" s="2"/>
      <c r="D87" s="13"/>
      <c r="E87" s="26"/>
      <c r="F87" s="17"/>
      <c r="G87" s="189"/>
    </row>
    <row r="88" spans="2:8" x14ac:dyDescent="0.2">
      <c r="B88" s="2"/>
      <c r="C88" s="10" t="s">
        <v>122</v>
      </c>
      <c r="D88" s="13" t="s">
        <v>3</v>
      </c>
      <c r="E88" s="284">
        <v>40029</v>
      </c>
      <c r="F88" s="1"/>
      <c r="G88" s="189"/>
      <c r="H88" s="1"/>
    </row>
    <row r="89" spans="2:8" x14ac:dyDescent="0.2">
      <c r="B89" s="111"/>
      <c r="D89" s="13"/>
      <c r="E89" s="13"/>
      <c r="F89" s="13"/>
      <c r="G89" s="189"/>
      <c r="H89" s="1"/>
    </row>
    <row r="90" spans="2:8" x14ac:dyDescent="0.2">
      <c r="B90" s="111"/>
      <c r="D90" s="13" t="s">
        <v>123</v>
      </c>
      <c r="E90" s="284">
        <v>40394</v>
      </c>
      <c r="F90" s="13"/>
      <c r="G90" s="13"/>
      <c r="H90" s="1"/>
    </row>
    <row r="91" spans="2:8" x14ac:dyDescent="0.2">
      <c r="B91" s="2"/>
      <c r="D91" s="13"/>
      <c r="E91" s="26"/>
      <c r="F91" s="17"/>
      <c r="G91" s="17"/>
    </row>
    <row r="92" spans="2:8" x14ac:dyDescent="0.2">
      <c r="B92" s="2"/>
      <c r="D92" s="17" t="s">
        <v>58</v>
      </c>
      <c r="E92" s="26" t="s">
        <v>35</v>
      </c>
      <c r="F92" s="17" t="s">
        <v>59</v>
      </c>
      <c r="G92" s="17"/>
    </row>
    <row r="93" spans="2:8" x14ac:dyDescent="0.2">
      <c r="B93" s="2"/>
      <c r="C93" s="10" t="s">
        <v>66</v>
      </c>
      <c r="D93" s="287">
        <v>0.01</v>
      </c>
      <c r="E93" s="281">
        <v>2</v>
      </c>
      <c r="F93" s="280">
        <v>0.01</v>
      </c>
      <c r="G93" s="17"/>
    </row>
    <row r="94" spans="2:8" s="13" customFormat="1" x14ac:dyDescent="0.2">
      <c r="B94" s="30"/>
      <c r="C94" s="16"/>
      <c r="D94" s="27"/>
      <c r="E94" s="28"/>
      <c r="F94" s="28"/>
      <c r="G94" s="17"/>
    </row>
    <row r="95" spans="2:8" s="13" customFormat="1" x14ac:dyDescent="0.2">
      <c r="B95" s="30"/>
      <c r="C95" s="16" t="s">
        <v>64</v>
      </c>
      <c r="D95" s="27"/>
      <c r="E95" s="109">
        <f>(D93*D14+E93*F93)/TINV(5%,1000000)</f>
        <v>16.509045576535087</v>
      </c>
      <c r="F95" s="28" t="s">
        <v>276</v>
      </c>
      <c r="G95" s="17"/>
    </row>
    <row r="96" spans="2:8" s="13" customFormat="1" x14ac:dyDescent="0.2">
      <c r="B96" s="30"/>
      <c r="C96" s="16"/>
      <c r="D96" s="27"/>
      <c r="E96" s="110"/>
      <c r="F96" s="28"/>
      <c r="G96" s="17"/>
    </row>
    <row r="97" spans="2:8" s="13" customFormat="1" x14ac:dyDescent="0.2">
      <c r="B97" s="30"/>
      <c r="C97" s="16" t="s">
        <v>34</v>
      </c>
      <c r="D97" s="27"/>
      <c r="E97" s="19">
        <f>E95*TINV(1-AmLB!D19,ROWS(LBen1[])-1)</f>
        <v>33.250924642887654</v>
      </c>
      <c r="F97" s="28" t="str">
        <f>F95</f>
        <v>kWh/dia</v>
      </c>
      <c r="G97" s="17"/>
    </row>
    <row r="98" spans="2:8" s="13" customFormat="1" x14ac:dyDescent="0.2">
      <c r="B98" s="30"/>
      <c r="C98" s="16"/>
      <c r="D98" s="27"/>
      <c r="E98" s="110"/>
      <c r="F98" s="28"/>
      <c r="G98" s="17"/>
    </row>
    <row r="99" spans="2:8" s="13" customFormat="1" x14ac:dyDescent="0.2">
      <c r="B99" s="30"/>
      <c r="C99" s="16"/>
      <c r="D99" s="27"/>
      <c r="E99" s="282">
        <f>E97/D14</f>
        <v>1.0282569754642536E-2</v>
      </c>
      <c r="F99" s="28"/>
      <c r="G99" s="17"/>
    </row>
    <row r="100" spans="2:8" s="13" customFormat="1" x14ac:dyDescent="0.2">
      <c r="B100" s="30"/>
      <c r="C100" s="16"/>
      <c r="D100" s="27"/>
      <c r="E100" s="27"/>
      <c r="F100" s="28"/>
      <c r="G100" s="17"/>
    </row>
    <row r="101" spans="2:8" s="13" customFormat="1" x14ac:dyDescent="0.2">
      <c r="D101" s="411" t="str">
        <f>Sistemas!$C$8</f>
        <v>Exaustores</v>
      </c>
      <c r="E101" s="412"/>
      <c r="F101" s="412"/>
      <c r="G101" s="413"/>
    </row>
    <row r="102" spans="2:8" x14ac:dyDescent="0.2">
      <c r="B102" s="2"/>
      <c r="D102" s="13"/>
      <c r="E102" s="13"/>
      <c r="F102" s="17"/>
      <c r="G102" s="17"/>
    </row>
    <row r="103" spans="2:8" x14ac:dyDescent="0.2">
      <c r="B103" s="111"/>
      <c r="D103" s="30" t="s">
        <v>228</v>
      </c>
      <c r="E103" s="13"/>
      <c r="F103" s="17"/>
      <c r="G103" s="30"/>
    </row>
    <row r="104" spans="2:8" x14ac:dyDescent="0.2">
      <c r="B104" s="111"/>
      <c r="D104" s="13"/>
      <c r="E104" s="13"/>
      <c r="F104" s="17"/>
      <c r="G104" s="17"/>
    </row>
    <row r="105" spans="2:8" ht="15" x14ac:dyDescent="0.25">
      <c r="B105" s="2"/>
      <c r="C105" s="1"/>
      <c r="D105" s="288" t="s">
        <v>275</v>
      </c>
      <c r="E105" s="288" t="s">
        <v>204</v>
      </c>
      <c r="F105" s="288" t="s">
        <v>36</v>
      </c>
      <c r="G105" s="309" t="s">
        <v>359</v>
      </c>
      <c r="H105"/>
    </row>
    <row r="106" spans="2:8" ht="15" x14ac:dyDescent="0.25">
      <c r="C106" s="1"/>
      <c r="D106" s="253">
        <v>3</v>
      </c>
      <c r="E106" s="370">
        <v>40157</v>
      </c>
      <c r="F106" s="371">
        <v>2438</v>
      </c>
      <c r="G106" s="371">
        <v>1021</v>
      </c>
      <c r="H106"/>
    </row>
    <row r="107" spans="2:8" ht="15" x14ac:dyDescent="0.25">
      <c r="D107" s="253">
        <v>3</v>
      </c>
      <c r="E107" s="370">
        <v>40158</v>
      </c>
      <c r="F107" s="371">
        <v>3128</v>
      </c>
      <c r="G107" s="371">
        <v>1054</v>
      </c>
      <c r="H107"/>
    </row>
    <row r="108" spans="2:8" ht="15" x14ac:dyDescent="0.25">
      <c r="D108" s="253">
        <v>3</v>
      </c>
      <c r="E108" s="370">
        <v>40159</v>
      </c>
      <c r="F108" s="371">
        <v>3108</v>
      </c>
      <c r="G108" s="371">
        <v>1073</v>
      </c>
      <c r="H108"/>
    </row>
    <row r="109" spans="2:8" ht="15" x14ac:dyDescent="0.25">
      <c r="D109" s="253">
        <v>3</v>
      </c>
      <c r="E109" s="370">
        <v>40160</v>
      </c>
      <c r="F109" s="371">
        <v>3087</v>
      </c>
      <c r="G109" s="371">
        <v>1147</v>
      </c>
      <c r="H109"/>
    </row>
    <row r="110" spans="2:8" ht="15" x14ac:dyDescent="0.25">
      <c r="D110" s="253">
        <v>3</v>
      </c>
      <c r="E110" s="370">
        <v>40161</v>
      </c>
      <c r="F110" s="371">
        <v>2960</v>
      </c>
      <c r="G110" s="371">
        <v>1093</v>
      </c>
      <c r="H110"/>
    </row>
    <row r="111" spans="2:8" ht="15" x14ac:dyDescent="0.25">
      <c r="D111" s="253">
        <v>3</v>
      </c>
      <c r="E111" s="370">
        <v>40162</v>
      </c>
      <c r="F111" s="371">
        <v>1809</v>
      </c>
      <c r="G111" s="371">
        <v>979</v>
      </c>
      <c r="H111"/>
    </row>
    <row r="112" spans="2:8" ht="15" x14ac:dyDescent="0.25">
      <c r="D112" s="253">
        <v>3</v>
      </c>
      <c r="E112" s="370">
        <v>40163</v>
      </c>
      <c r="F112" s="371">
        <v>2682</v>
      </c>
      <c r="G112" s="371">
        <v>990</v>
      </c>
      <c r="H112"/>
    </row>
    <row r="113" spans="4:8" ht="15" x14ac:dyDescent="0.25">
      <c r="D113" s="253">
        <v>3</v>
      </c>
      <c r="E113" s="370">
        <v>40164</v>
      </c>
      <c r="F113" s="371">
        <v>2316</v>
      </c>
      <c r="G113" s="371">
        <v>949</v>
      </c>
      <c r="H113"/>
    </row>
    <row r="114" spans="4:8" ht="15" x14ac:dyDescent="0.25">
      <c r="D114" s="253">
        <v>4</v>
      </c>
      <c r="E114" s="370">
        <v>40166</v>
      </c>
      <c r="F114" s="371">
        <v>3422</v>
      </c>
      <c r="G114" s="371">
        <v>897</v>
      </c>
      <c r="H114"/>
    </row>
    <row r="115" spans="4:8" ht="15" x14ac:dyDescent="0.25">
      <c r="D115" s="253">
        <v>4</v>
      </c>
      <c r="E115" s="370">
        <v>40167</v>
      </c>
      <c r="F115" s="371">
        <v>3449</v>
      </c>
      <c r="G115" s="371">
        <v>387</v>
      </c>
      <c r="H115"/>
    </row>
    <row r="116" spans="4:8" ht="15" x14ac:dyDescent="0.25">
      <c r="D116" s="253">
        <v>4</v>
      </c>
      <c r="E116" s="370">
        <v>40168</v>
      </c>
      <c r="F116" s="371">
        <v>2658</v>
      </c>
      <c r="G116" s="371">
        <v>258</v>
      </c>
      <c r="H116"/>
    </row>
    <row r="117" spans="4:8" ht="15" x14ac:dyDescent="0.25">
      <c r="D117" s="253">
        <v>4</v>
      </c>
      <c r="E117" s="370">
        <v>40169</v>
      </c>
      <c r="F117" s="371">
        <v>3038</v>
      </c>
      <c r="G117" s="371">
        <v>414</v>
      </c>
      <c r="H117"/>
    </row>
    <row r="118" spans="4:8" ht="15" x14ac:dyDescent="0.25">
      <c r="D118" s="253">
        <v>4</v>
      </c>
      <c r="E118" s="370">
        <v>40170</v>
      </c>
      <c r="F118" s="371">
        <v>3432</v>
      </c>
      <c r="G118" s="371">
        <v>759</v>
      </c>
      <c r="H118"/>
    </row>
    <row r="119" spans="4:8" ht="15" x14ac:dyDescent="0.25">
      <c r="D119" s="253">
        <v>4</v>
      </c>
      <c r="E119" s="370">
        <v>40171</v>
      </c>
      <c r="F119" s="371">
        <v>3443</v>
      </c>
      <c r="G119" s="371">
        <v>743</v>
      </c>
      <c r="H119"/>
    </row>
    <row r="120" spans="4:8" ht="15" x14ac:dyDescent="0.25">
      <c r="D120" s="253">
        <v>4</v>
      </c>
      <c r="E120" s="370">
        <v>40172</v>
      </c>
      <c r="F120" s="371">
        <v>3465</v>
      </c>
      <c r="G120" s="371">
        <v>947</v>
      </c>
      <c r="H120"/>
    </row>
    <row r="121" spans="4:8" ht="15" x14ac:dyDescent="0.25">
      <c r="D121" s="253">
        <v>4</v>
      </c>
      <c r="E121" s="370">
        <v>40173</v>
      </c>
      <c r="F121" s="371">
        <v>3419</v>
      </c>
      <c r="G121" s="371">
        <v>959</v>
      </c>
      <c r="H121"/>
    </row>
    <row r="122" spans="4:8" ht="15" x14ac:dyDescent="0.25">
      <c r="D122" s="253">
        <v>4</v>
      </c>
      <c r="E122" s="370">
        <v>40174</v>
      </c>
      <c r="F122" s="371">
        <v>3412</v>
      </c>
      <c r="G122" s="371">
        <v>959</v>
      </c>
      <c r="H122"/>
    </row>
    <row r="123" spans="4:8" ht="15" x14ac:dyDescent="0.25">
      <c r="D123" s="253">
        <v>5</v>
      </c>
      <c r="E123" s="370">
        <v>40176</v>
      </c>
      <c r="F123" s="371">
        <v>3347</v>
      </c>
      <c r="G123" s="371">
        <v>748</v>
      </c>
      <c r="H123"/>
    </row>
    <row r="124" spans="4:8" ht="15" x14ac:dyDescent="0.25">
      <c r="D124" s="253">
        <v>5</v>
      </c>
      <c r="E124" s="370">
        <v>40177</v>
      </c>
      <c r="F124" s="371">
        <v>3476</v>
      </c>
      <c r="G124" s="371">
        <v>752</v>
      </c>
      <c r="H124"/>
    </row>
    <row r="125" spans="4:8" ht="15" x14ac:dyDescent="0.25">
      <c r="D125" s="253">
        <v>5</v>
      </c>
      <c r="E125" s="370">
        <v>40178</v>
      </c>
      <c r="F125" s="371">
        <v>3514</v>
      </c>
      <c r="G125" s="371">
        <v>851</v>
      </c>
      <c r="H125"/>
    </row>
    <row r="126" spans="4:8" ht="15" x14ac:dyDescent="0.25">
      <c r="D126" s="253">
        <v>5</v>
      </c>
      <c r="E126" s="370">
        <v>40179</v>
      </c>
      <c r="F126" s="371">
        <v>3454</v>
      </c>
      <c r="G126" s="371">
        <v>1020</v>
      </c>
      <c r="H126"/>
    </row>
    <row r="127" spans="4:8" ht="15" x14ac:dyDescent="0.25">
      <c r="D127" s="253">
        <v>5</v>
      </c>
      <c r="E127" s="370">
        <v>40180</v>
      </c>
      <c r="F127" s="371">
        <v>3410</v>
      </c>
      <c r="G127" s="371">
        <v>1034</v>
      </c>
      <c r="H127"/>
    </row>
    <row r="128" spans="4:8" ht="15" x14ac:dyDescent="0.25">
      <c r="D128" s="253">
        <v>5</v>
      </c>
      <c r="E128" s="370">
        <v>40181</v>
      </c>
      <c r="F128" s="371">
        <v>3383</v>
      </c>
      <c r="G128" s="371">
        <v>1015</v>
      </c>
      <c r="H128"/>
    </row>
    <row r="129" spans="2:8" ht="15" x14ac:dyDescent="0.25">
      <c r="D129" s="253">
        <v>5</v>
      </c>
      <c r="E129" s="370">
        <v>40182</v>
      </c>
      <c r="F129" s="371">
        <v>2922</v>
      </c>
      <c r="G129" s="371">
        <v>936</v>
      </c>
      <c r="H129"/>
    </row>
    <row r="130" spans="2:8" ht="15" x14ac:dyDescent="0.25">
      <c r="D130" s="253">
        <v>5</v>
      </c>
      <c r="E130" s="370">
        <v>40183</v>
      </c>
      <c r="F130" s="371">
        <v>3141</v>
      </c>
      <c r="G130" s="371">
        <v>1032</v>
      </c>
      <c r="H130"/>
    </row>
    <row r="131" spans="2:8" ht="15" x14ac:dyDescent="0.25">
      <c r="D131" s="253">
        <v>5</v>
      </c>
      <c r="E131" s="370">
        <v>40184</v>
      </c>
      <c r="F131" s="371">
        <v>3164</v>
      </c>
      <c r="G131" s="371">
        <v>1074</v>
      </c>
      <c r="H131"/>
    </row>
    <row r="132" spans="2:8" x14ac:dyDescent="0.2">
      <c r="D132" s="253">
        <v>6</v>
      </c>
      <c r="E132" s="370">
        <v>40149</v>
      </c>
      <c r="F132" s="371">
        <v>3440</v>
      </c>
      <c r="G132" s="371">
        <v>1014</v>
      </c>
    </row>
    <row r="133" spans="2:8" x14ac:dyDescent="0.2">
      <c r="B133" s="104"/>
      <c r="C133" s="13"/>
      <c r="D133" s="253">
        <v>6</v>
      </c>
      <c r="E133" s="370">
        <v>40150</v>
      </c>
      <c r="F133" s="371">
        <v>3460</v>
      </c>
      <c r="G133" s="371">
        <v>995</v>
      </c>
    </row>
    <row r="134" spans="2:8" x14ac:dyDescent="0.2">
      <c r="B134" s="104"/>
      <c r="C134" s="13"/>
      <c r="D134" s="253">
        <v>6</v>
      </c>
      <c r="E134" s="370">
        <v>40151</v>
      </c>
      <c r="F134" s="371">
        <v>3301</v>
      </c>
      <c r="G134" s="371">
        <v>1030</v>
      </c>
    </row>
    <row r="135" spans="2:8" ht="15" x14ac:dyDescent="0.25">
      <c r="D135" s="253">
        <v>6</v>
      </c>
      <c r="E135" s="370">
        <v>40152</v>
      </c>
      <c r="F135" s="371">
        <v>3532</v>
      </c>
      <c r="G135" s="371">
        <v>1011</v>
      </c>
      <c r="H135"/>
    </row>
    <row r="136" spans="2:8" ht="15" x14ac:dyDescent="0.25">
      <c r="D136" s="253">
        <v>6</v>
      </c>
      <c r="E136" s="370">
        <v>40153</v>
      </c>
      <c r="F136" s="371">
        <v>3573</v>
      </c>
      <c r="G136" s="371">
        <v>964</v>
      </c>
      <c r="H136"/>
    </row>
    <row r="137" spans="2:8" ht="15" x14ac:dyDescent="0.25">
      <c r="D137" s="253">
        <v>6</v>
      </c>
      <c r="E137" s="370">
        <v>40154</v>
      </c>
      <c r="F137" s="371">
        <v>3516</v>
      </c>
      <c r="G137" s="371">
        <v>449</v>
      </c>
      <c r="H137"/>
    </row>
    <row r="138" spans="2:8" ht="15" x14ac:dyDescent="0.25">
      <c r="D138" s="253">
        <v>6</v>
      </c>
      <c r="E138" s="370">
        <v>40155</v>
      </c>
      <c r="F138" s="371">
        <v>3497</v>
      </c>
      <c r="G138" s="371">
        <v>1067</v>
      </c>
      <c r="H138"/>
    </row>
    <row r="139" spans="2:8" ht="15" x14ac:dyDescent="0.25">
      <c r="D139" s="253">
        <v>7</v>
      </c>
      <c r="E139" s="370">
        <v>40141</v>
      </c>
      <c r="F139" s="371">
        <v>3572</v>
      </c>
      <c r="G139" s="371">
        <v>1061</v>
      </c>
      <c r="H139"/>
    </row>
    <row r="140" spans="2:8" ht="15" x14ac:dyDescent="0.25">
      <c r="D140" s="253">
        <v>7</v>
      </c>
      <c r="E140" s="370">
        <v>40142</v>
      </c>
      <c r="F140" s="371">
        <v>3454</v>
      </c>
      <c r="G140" s="371">
        <v>926</v>
      </c>
      <c r="H140"/>
    </row>
    <row r="141" spans="2:8" x14ac:dyDescent="0.2">
      <c r="D141" s="253">
        <v>7</v>
      </c>
      <c r="E141" s="370">
        <v>40143</v>
      </c>
      <c r="F141" s="371">
        <v>3361</v>
      </c>
      <c r="G141" s="371">
        <v>1080</v>
      </c>
      <c r="H141" s="1"/>
    </row>
    <row r="142" spans="2:8" x14ac:dyDescent="0.2">
      <c r="D142" s="253">
        <v>7</v>
      </c>
      <c r="E142" s="370">
        <v>40144</v>
      </c>
      <c r="F142" s="371">
        <v>3414</v>
      </c>
      <c r="G142" s="371">
        <v>1112</v>
      </c>
      <c r="H142" s="1"/>
    </row>
    <row r="143" spans="2:8" x14ac:dyDescent="0.2">
      <c r="D143" s="253">
        <v>7</v>
      </c>
      <c r="E143" s="370">
        <v>40145</v>
      </c>
      <c r="F143" s="371">
        <v>3422</v>
      </c>
      <c r="G143" s="371">
        <v>1010</v>
      </c>
      <c r="H143" s="1"/>
    </row>
    <row r="144" spans="2:8" x14ac:dyDescent="0.2">
      <c r="D144" s="253">
        <v>7</v>
      </c>
      <c r="E144" s="370">
        <v>40146</v>
      </c>
      <c r="F144" s="371">
        <v>3481</v>
      </c>
      <c r="G144" s="371">
        <v>869</v>
      </c>
      <c r="H144" s="1"/>
    </row>
    <row r="145" spans="4:9" x14ac:dyDescent="0.2">
      <c r="D145" s="253">
        <v>7</v>
      </c>
      <c r="E145" s="370">
        <v>40147</v>
      </c>
      <c r="F145" s="371">
        <v>3477</v>
      </c>
      <c r="G145" s="371">
        <v>1238</v>
      </c>
      <c r="H145" s="1"/>
    </row>
    <row r="146" spans="4:9" x14ac:dyDescent="0.2">
      <c r="D146" s="253">
        <v>8</v>
      </c>
      <c r="E146" s="370">
        <v>40134</v>
      </c>
      <c r="F146" s="371">
        <v>3437</v>
      </c>
      <c r="G146" s="371">
        <v>1039</v>
      </c>
      <c r="H146" s="1"/>
    </row>
    <row r="147" spans="4:9" x14ac:dyDescent="0.2">
      <c r="D147" s="253">
        <v>8</v>
      </c>
      <c r="E147" s="370">
        <v>40135</v>
      </c>
      <c r="F147" s="371">
        <v>3386</v>
      </c>
      <c r="G147" s="371">
        <v>1036</v>
      </c>
      <c r="H147" s="1"/>
    </row>
    <row r="148" spans="4:9" x14ac:dyDescent="0.2">
      <c r="D148" s="253">
        <v>8</v>
      </c>
      <c r="E148" s="370">
        <v>40136</v>
      </c>
      <c r="F148" s="371">
        <v>3342</v>
      </c>
      <c r="G148" s="371">
        <v>1049</v>
      </c>
      <c r="H148" s="1"/>
    </row>
    <row r="149" spans="4:9" x14ac:dyDescent="0.2">
      <c r="D149" s="253">
        <v>8</v>
      </c>
      <c r="E149" s="370">
        <v>40137</v>
      </c>
      <c r="F149" s="371">
        <v>2949</v>
      </c>
      <c r="G149" s="371">
        <v>926</v>
      </c>
      <c r="H149" s="1"/>
    </row>
    <row r="150" spans="4:9" x14ac:dyDescent="0.2">
      <c r="D150" s="253">
        <v>8</v>
      </c>
      <c r="E150" s="370">
        <v>40138</v>
      </c>
      <c r="F150" s="371">
        <v>3091</v>
      </c>
      <c r="G150" s="371">
        <v>1041</v>
      </c>
      <c r="H150" s="1"/>
    </row>
    <row r="151" spans="4:9" x14ac:dyDescent="0.2">
      <c r="D151" s="253">
        <v>8</v>
      </c>
      <c r="E151" s="370">
        <v>40139</v>
      </c>
      <c r="F151" s="371">
        <v>2969</v>
      </c>
      <c r="G151" s="371">
        <v>1019</v>
      </c>
      <c r="H151" s="1"/>
    </row>
    <row r="152" spans="4:9" x14ac:dyDescent="0.2">
      <c r="D152" s="253"/>
      <c r="E152" s="370"/>
      <c r="F152" s="371"/>
      <c r="G152" s="371"/>
      <c r="H152" s="1"/>
    </row>
    <row r="153" spans="4:9" x14ac:dyDescent="0.2">
      <c r="D153" s="30" t="s">
        <v>277</v>
      </c>
      <c r="E153" s="13"/>
      <c r="F153" s="17"/>
      <c r="G153" s="30"/>
      <c r="H153" s="1"/>
    </row>
    <row r="154" spans="4:9" x14ac:dyDescent="0.2">
      <c r="D154" s="13"/>
      <c r="E154" s="13"/>
      <c r="F154" s="17"/>
      <c r="G154" s="17"/>
      <c r="H154" s="1"/>
    </row>
    <row r="155" spans="4:9" x14ac:dyDescent="0.2">
      <c r="D155" s="310" t="s">
        <v>275</v>
      </c>
      <c r="E155" s="310" t="s">
        <v>204</v>
      </c>
      <c r="F155" s="310" t="s">
        <v>211</v>
      </c>
      <c r="G155" s="310" t="s">
        <v>280</v>
      </c>
      <c r="H155" s="103"/>
    </row>
    <row r="156" spans="4:9" x14ac:dyDescent="0.2">
      <c r="D156" s="253">
        <f>D106</f>
        <v>3</v>
      </c>
      <c r="E156" s="370">
        <f>E106</f>
        <v>40157</v>
      </c>
      <c r="F156" s="370" t="str">
        <f>VLOOKUP(LBpta1[[#This Row],[Dia]],Calendário[],3,0)</f>
        <v>Útil</v>
      </c>
      <c r="G156" s="371">
        <f>IF(LBpta1[[#This Row],[Útil]]="Útil",F106/24,"")</f>
        <v>101.58333333333333</v>
      </c>
      <c r="H156" s="103"/>
    </row>
    <row r="157" spans="4:9" x14ac:dyDescent="0.2">
      <c r="D157" s="253">
        <f t="shared" ref="D157:E157" si="2">D107</f>
        <v>3</v>
      </c>
      <c r="E157" s="370">
        <f t="shared" si="2"/>
        <v>40158</v>
      </c>
      <c r="F157" s="370" t="str">
        <f>VLOOKUP(LBpta1[[#This Row],[Dia]],Calendário[],3,0)</f>
        <v>Útil</v>
      </c>
      <c r="G157" s="371">
        <f>IF(LBpta1[[#This Row],[Útil]]="Útil",F107/24,"")</f>
        <v>130.33333333333334</v>
      </c>
      <c r="H157" s="103"/>
    </row>
    <row r="158" spans="4:9" x14ac:dyDescent="0.2">
      <c r="D158" s="253">
        <f t="shared" ref="D158:E158" si="3">D108</f>
        <v>3</v>
      </c>
      <c r="E158" s="370">
        <f t="shared" si="3"/>
        <v>40159</v>
      </c>
      <c r="F158" s="370" t="str">
        <f>VLOOKUP(LBpta1[[#This Row],[Dia]],Calendário[],3,0)</f>
        <v>Não útil</v>
      </c>
      <c r="G158" s="371" t="str">
        <f>IF(LBpta1[[#This Row],[Útil]]="Útil",F108/24,"")</f>
        <v/>
      </c>
      <c r="H158" s="103"/>
    </row>
    <row r="159" spans="4:9" ht="15" x14ac:dyDescent="0.25">
      <c r="D159" s="253">
        <f t="shared" ref="D159:E159" si="4">D109</f>
        <v>3</v>
      </c>
      <c r="E159" s="370">
        <f t="shared" si="4"/>
        <v>40160</v>
      </c>
      <c r="F159" s="370" t="str">
        <f>VLOOKUP(LBpta1[[#This Row],[Dia]],Calendário[],3,0)</f>
        <v>Não útil</v>
      </c>
      <c r="G159" s="371" t="str">
        <f>IF(LBpta1[[#This Row],[Útil]]="Útil",F109/24,"")</f>
        <v/>
      </c>
      <c r="H159" s="103"/>
      <c r="I159"/>
    </row>
    <row r="160" spans="4:9" ht="15" x14ac:dyDescent="0.25">
      <c r="D160" s="253">
        <f t="shared" ref="D160:E160" si="5">D110</f>
        <v>3</v>
      </c>
      <c r="E160" s="370">
        <f t="shared" si="5"/>
        <v>40161</v>
      </c>
      <c r="F160" s="370" t="str">
        <f>VLOOKUP(LBpta1[[#This Row],[Dia]],Calendário[],3,0)</f>
        <v>Útil</v>
      </c>
      <c r="G160" s="371">
        <f>IF(LBpta1[[#This Row],[Útil]]="Útil",F110/24,"")</f>
        <v>123.33333333333333</v>
      </c>
      <c r="H160" s="103"/>
      <c r="I160"/>
    </row>
    <row r="161" spans="4:9" ht="15" x14ac:dyDescent="0.25">
      <c r="D161" s="253">
        <f t="shared" ref="D161:E161" si="6">D111</f>
        <v>3</v>
      </c>
      <c r="E161" s="370">
        <f t="shared" si="6"/>
        <v>40162</v>
      </c>
      <c r="F161" s="370" t="str">
        <f>VLOOKUP(LBpta1[[#This Row],[Dia]],Calendário[],3,0)</f>
        <v>Útil</v>
      </c>
      <c r="G161" s="371">
        <f>IF(LBpta1[[#This Row],[Útil]]="Útil",F111/24,"")</f>
        <v>75.375</v>
      </c>
      <c r="H161" s="103"/>
      <c r="I161"/>
    </row>
    <row r="162" spans="4:9" ht="15" x14ac:dyDescent="0.25">
      <c r="D162" s="253">
        <f t="shared" ref="D162:E162" si="7">D112</f>
        <v>3</v>
      </c>
      <c r="E162" s="370">
        <f t="shared" si="7"/>
        <v>40163</v>
      </c>
      <c r="F162" s="370" t="str">
        <f>VLOOKUP(LBpta1[[#This Row],[Dia]],Calendário[],3,0)</f>
        <v>Útil</v>
      </c>
      <c r="G162" s="371">
        <f>IF(LBpta1[[#This Row],[Útil]]="Útil",F112/24,"")</f>
        <v>111.75</v>
      </c>
      <c r="H162" s="103"/>
      <c r="I162"/>
    </row>
    <row r="163" spans="4:9" ht="15" x14ac:dyDescent="0.25">
      <c r="D163" s="253">
        <f t="shared" ref="D163:E163" si="8">D113</f>
        <v>3</v>
      </c>
      <c r="E163" s="370">
        <f t="shared" si="8"/>
        <v>40164</v>
      </c>
      <c r="F163" s="370" t="str">
        <f>VLOOKUP(LBpta1[[#This Row],[Dia]],Calendário[],3,0)</f>
        <v>Útil</v>
      </c>
      <c r="G163" s="371">
        <f>IF(LBpta1[[#This Row],[Útil]]="Útil",F113/24,"")</f>
        <v>96.5</v>
      </c>
      <c r="H163" s="103"/>
      <c r="I163"/>
    </row>
    <row r="164" spans="4:9" ht="15" x14ac:dyDescent="0.25">
      <c r="D164" s="253">
        <f t="shared" ref="D164:E164" si="9">D114</f>
        <v>4</v>
      </c>
      <c r="E164" s="370">
        <f t="shared" si="9"/>
        <v>40166</v>
      </c>
      <c r="F164" s="370" t="str">
        <f>VLOOKUP(LBpta1[[#This Row],[Dia]],Calendário[],3,0)</f>
        <v>Não útil</v>
      </c>
      <c r="G164" s="371" t="str">
        <f>IF(LBpta1[[#This Row],[Útil]]="Útil",F114/24,"")</f>
        <v/>
      </c>
      <c r="H164" s="103"/>
      <c r="I164"/>
    </row>
    <row r="165" spans="4:9" ht="15" x14ac:dyDescent="0.25">
      <c r="D165" s="253">
        <f t="shared" ref="D165:E165" si="10">D115</f>
        <v>4</v>
      </c>
      <c r="E165" s="370">
        <f t="shared" si="10"/>
        <v>40167</v>
      </c>
      <c r="F165" s="370" t="str">
        <f>VLOOKUP(LBpta1[[#This Row],[Dia]],Calendário[],3,0)</f>
        <v>Não útil</v>
      </c>
      <c r="G165" s="371" t="str">
        <f>IF(LBpta1[[#This Row],[Útil]]="Útil",F115/24,"")</f>
        <v/>
      </c>
      <c r="H165" s="103"/>
      <c r="I165"/>
    </row>
    <row r="166" spans="4:9" ht="15" x14ac:dyDescent="0.25">
      <c r="D166" s="253">
        <f t="shared" ref="D166:E166" si="11">D116</f>
        <v>4</v>
      </c>
      <c r="E166" s="370">
        <f t="shared" si="11"/>
        <v>40168</v>
      </c>
      <c r="F166" s="370" t="str">
        <f>VLOOKUP(LBpta1[[#This Row],[Dia]],Calendário[],3,0)</f>
        <v>Útil</v>
      </c>
      <c r="G166" s="371">
        <f>IF(LBpta1[[#This Row],[Útil]]="Útil",F116/24,"")</f>
        <v>110.75</v>
      </c>
      <c r="H166" s="103"/>
      <c r="I166"/>
    </row>
    <row r="167" spans="4:9" ht="15" x14ac:dyDescent="0.25">
      <c r="D167" s="253">
        <f t="shared" ref="D167:E167" si="12">D117</f>
        <v>4</v>
      </c>
      <c r="E167" s="370">
        <f t="shared" si="12"/>
        <v>40169</v>
      </c>
      <c r="F167" s="370" t="str">
        <f>VLOOKUP(LBpta1[[#This Row],[Dia]],Calendário[],3,0)</f>
        <v>Útil</v>
      </c>
      <c r="G167" s="371">
        <f>IF(LBpta1[[#This Row],[Útil]]="Útil",F117/24,"")</f>
        <v>126.58333333333333</v>
      </c>
      <c r="H167" s="103"/>
      <c r="I167"/>
    </row>
    <row r="168" spans="4:9" ht="15" x14ac:dyDescent="0.25">
      <c r="D168" s="253">
        <f t="shared" ref="D168:E168" si="13">D118</f>
        <v>4</v>
      </c>
      <c r="E168" s="370">
        <f t="shared" si="13"/>
        <v>40170</v>
      </c>
      <c r="F168" s="370" t="str">
        <f>VLOOKUP(LBpta1[[#This Row],[Dia]],Calendário[],3,0)</f>
        <v>Útil</v>
      </c>
      <c r="G168" s="371">
        <f>IF(LBpta1[[#This Row],[Útil]]="Útil",F118/24,"")</f>
        <v>143</v>
      </c>
      <c r="H168" s="103"/>
      <c r="I168"/>
    </row>
    <row r="169" spans="4:9" ht="15" x14ac:dyDescent="0.25">
      <c r="D169" s="253">
        <f t="shared" ref="D169:E169" si="14">D119</f>
        <v>4</v>
      </c>
      <c r="E169" s="370">
        <f t="shared" si="14"/>
        <v>40171</v>
      </c>
      <c r="F169" s="370" t="str">
        <f>VLOOKUP(LBpta1[[#This Row],[Dia]],Calendário[],3,0)</f>
        <v>Útil</v>
      </c>
      <c r="G169" s="371">
        <f>IF(LBpta1[[#This Row],[Útil]]="Útil",F119/24,"")</f>
        <v>143.45833333333334</v>
      </c>
      <c r="H169" s="103"/>
      <c r="I169"/>
    </row>
    <row r="170" spans="4:9" ht="15" x14ac:dyDescent="0.25">
      <c r="D170" s="253">
        <f t="shared" ref="D170:E170" si="15">D120</f>
        <v>4</v>
      </c>
      <c r="E170" s="370">
        <f t="shared" si="15"/>
        <v>40172</v>
      </c>
      <c r="F170" s="370" t="str">
        <f>VLOOKUP(LBpta1[[#This Row],[Dia]],Calendário[],3,0)</f>
        <v>Útil</v>
      </c>
      <c r="G170" s="371">
        <f>IF(LBpta1[[#This Row],[Útil]]="Útil",F120/24,"")</f>
        <v>144.375</v>
      </c>
      <c r="H170" s="103"/>
      <c r="I170"/>
    </row>
    <row r="171" spans="4:9" ht="15" x14ac:dyDescent="0.25">
      <c r="D171" s="253">
        <f t="shared" ref="D171:E171" si="16">D121</f>
        <v>4</v>
      </c>
      <c r="E171" s="370">
        <f t="shared" si="16"/>
        <v>40173</v>
      </c>
      <c r="F171" s="370" t="str">
        <f>VLOOKUP(LBpta1[[#This Row],[Dia]],Calendário[],3,0)</f>
        <v>Não útil</v>
      </c>
      <c r="G171" s="371" t="str">
        <f>IF(LBpta1[[#This Row],[Útil]]="Útil",F121/24,"")</f>
        <v/>
      </c>
      <c r="H171" s="103"/>
      <c r="I171"/>
    </row>
    <row r="172" spans="4:9" x14ac:dyDescent="0.2">
      <c r="D172" s="253">
        <f t="shared" ref="D172:E172" si="17">D122</f>
        <v>4</v>
      </c>
      <c r="E172" s="370">
        <f t="shared" si="17"/>
        <v>40174</v>
      </c>
      <c r="F172" s="370" t="str">
        <f>VLOOKUP(LBpta1[[#This Row],[Dia]],Calendário[],3,0)</f>
        <v>Não útil</v>
      </c>
      <c r="G172" s="371" t="str">
        <f>IF(LBpta1[[#This Row],[Útil]]="Útil",F122/24,"")</f>
        <v/>
      </c>
      <c r="H172" s="103"/>
      <c r="I172" s="13"/>
    </row>
    <row r="173" spans="4:9" x14ac:dyDescent="0.2">
      <c r="D173" s="253">
        <f t="shared" ref="D173:E173" si="18">D123</f>
        <v>5</v>
      </c>
      <c r="E173" s="370">
        <f t="shared" si="18"/>
        <v>40176</v>
      </c>
      <c r="F173" s="370" t="str">
        <f>VLOOKUP(LBpta1[[#This Row],[Dia]],Calendário[],3,0)</f>
        <v>Útil</v>
      </c>
      <c r="G173" s="371">
        <f>IF(LBpta1[[#This Row],[Útil]]="Útil",F123/24,"")</f>
        <v>139.45833333333334</v>
      </c>
      <c r="H173" s="103"/>
      <c r="I173" s="13"/>
    </row>
    <row r="174" spans="4:9" x14ac:dyDescent="0.2">
      <c r="D174" s="253">
        <f t="shared" ref="D174:E174" si="19">D124</f>
        <v>5</v>
      </c>
      <c r="E174" s="370">
        <f t="shared" si="19"/>
        <v>40177</v>
      </c>
      <c r="F174" s="370" t="str">
        <f>VLOOKUP(LBpta1[[#This Row],[Dia]],Calendário[],3,0)</f>
        <v>Útil</v>
      </c>
      <c r="G174" s="371">
        <f>IF(LBpta1[[#This Row],[Útil]]="Útil",F124/24,"")</f>
        <v>144.83333333333334</v>
      </c>
      <c r="H174" s="103"/>
      <c r="I174" s="13"/>
    </row>
    <row r="175" spans="4:9" x14ac:dyDescent="0.2">
      <c r="D175" s="253">
        <f t="shared" ref="D175:E175" si="20">D125</f>
        <v>5</v>
      </c>
      <c r="E175" s="370">
        <f t="shared" si="20"/>
        <v>40178</v>
      </c>
      <c r="F175" s="370" t="str">
        <f>VLOOKUP(LBpta1[[#This Row],[Dia]],Calendário[],3,0)</f>
        <v>Útil</v>
      </c>
      <c r="G175" s="371">
        <f>IF(LBpta1[[#This Row],[Útil]]="Útil",F125/24,"")</f>
        <v>146.41666666666666</v>
      </c>
      <c r="H175" s="103"/>
      <c r="I175" s="13"/>
    </row>
    <row r="176" spans="4:9" x14ac:dyDescent="0.2">
      <c r="D176" s="253">
        <f t="shared" ref="D176:E176" si="21">D126</f>
        <v>5</v>
      </c>
      <c r="E176" s="370">
        <f t="shared" si="21"/>
        <v>40179</v>
      </c>
      <c r="F176" s="370" t="str">
        <f>VLOOKUP(LBpta1[[#This Row],[Dia]],Calendário[],3,0)</f>
        <v>Não útil</v>
      </c>
      <c r="G176" s="371" t="str">
        <f>IF(LBpta1[[#This Row],[Útil]]="Útil",F126/24,"")</f>
        <v/>
      </c>
      <c r="H176" s="103"/>
      <c r="I176" s="13"/>
    </row>
    <row r="177" spans="4:9" x14ac:dyDescent="0.2">
      <c r="D177" s="253">
        <f t="shared" ref="D177:E177" si="22">D127</f>
        <v>5</v>
      </c>
      <c r="E177" s="370">
        <f t="shared" si="22"/>
        <v>40180</v>
      </c>
      <c r="F177" s="370" t="str">
        <f>VLOOKUP(LBpta1[[#This Row],[Dia]],Calendário[],3,0)</f>
        <v>Não útil</v>
      </c>
      <c r="G177" s="371" t="str">
        <f>IF(LBpta1[[#This Row],[Útil]]="Útil",F127/24,"")</f>
        <v/>
      </c>
      <c r="H177" s="103"/>
      <c r="I177" s="13"/>
    </row>
    <row r="178" spans="4:9" x14ac:dyDescent="0.2">
      <c r="D178" s="253">
        <f t="shared" ref="D178:E178" si="23">D128</f>
        <v>5</v>
      </c>
      <c r="E178" s="370">
        <f t="shared" si="23"/>
        <v>40181</v>
      </c>
      <c r="F178" s="370" t="str">
        <f>VLOOKUP(LBpta1[[#This Row],[Dia]],Calendário[],3,0)</f>
        <v>Não útil</v>
      </c>
      <c r="G178" s="371" t="str">
        <f>IF(LBpta1[[#This Row],[Útil]]="Útil",F128/24,"")</f>
        <v/>
      </c>
      <c r="H178" s="103"/>
      <c r="I178" s="13"/>
    </row>
    <row r="179" spans="4:9" x14ac:dyDescent="0.2">
      <c r="D179" s="253">
        <f t="shared" ref="D179:E179" si="24">D129</f>
        <v>5</v>
      </c>
      <c r="E179" s="370">
        <f t="shared" si="24"/>
        <v>40182</v>
      </c>
      <c r="F179" s="370" t="str">
        <f>VLOOKUP(LBpta1[[#This Row],[Dia]],Calendário[],3,0)</f>
        <v>Útil</v>
      </c>
      <c r="G179" s="371">
        <f>IF(LBpta1[[#This Row],[Útil]]="Útil",F129/24,"")</f>
        <v>121.75</v>
      </c>
      <c r="H179" s="103"/>
      <c r="I179" s="13"/>
    </row>
    <row r="180" spans="4:9" x14ac:dyDescent="0.2">
      <c r="D180" s="253">
        <f t="shared" ref="D180:E180" si="25">D130</f>
        <v>5</v>
      </c>
      <c r="E180" s="370">
        <f t="shared" si="25"/>
        <v>40183</v>
      </c>
      <c r="F180" s="370" t="str">
        <f>VLOOKUP(LBpta1[[#This Row],[Dia]],Calendário[],3,0)</f>
        <v>Útil</v>
      </c>
      <c r="G180" s="371">
        <f>IF(LBpta1[[#This Row],[Útil]]="Útil",F130/24,"")</f>
        <v>130.875</v>
      </c>
      <c r="H180" s="103"/>
      <c r="I180" s="13"/>
    </row>
    <row r="181" spans="4:9" x14ac:dyDescent="0.2">
      <c r="D181" s="253">
        <f t="shared" ref="D181:E181" si="26">D131</f>
        <v>5</v>
      </c>
      <c r="E181" s="370">
        <f t="shared" si="26"/>
        <v>40184</v>
      </c>
      <c r="F181" s="370" t="str">
        <f>VLOOKUP(LBpta1[[#This Row],[Dia]],Calendário[],3,0)</f>
        <v>Útil</v>
      </c>
      <c r="G181" s="371">
        <f>IF(LBpta1[[#This Row],[Útil]]="Útil",F131/24,"")</f>
        <v>131.83333333333334</v>
      </c>
      <c r="H181" s="103"/>
      <c r="I181" s="13"/>
    </row>
    <row r="182" spans="4:9" x14ac:dyDescent="0.2">
      <c r="D182" s="253">
        <f t="shared" ref="D182:E182" si="27">D132</f>
        <v>6</v>
      </c>
      <c r="E182" s="370">
        <f t="shared" si="27"/>
        <v>40149</v>
      </c>
      <c r="F182" s="370" t="str">
        <f>VLOOKUP(LBpta1[[#This Row],[Dia]],Calendário[],3,0)</f>
        <v>Útil</v>
      </c>
      <c r="G182" s="371">
        <f>IF(LBpta1[[#This Row],[Útil]]="Útil",F132/24,"")</f>
        <v>143.33333333333334</v>
      </c>
      <c r="H182" s="103"/>
      <c r="I182" s="13"/>
    </row>
    <row r="183" spans="4:9" x14ac:dyDescent="0.2">
      <c r="D183" s="253">
        <f t="shared" ref="D183:E183" si="28">D133</f>
        <v>6</v>
      </c>
      <c r="E183" s="370">
        <f t="shared" si="28"/>
        <v>40150</v>
      </c>
      <c r="F183" s="370" t="str">
        <f>VLOOKUP(LBpta1[[#This Row],[Dia]],Calendário[],3,0)</f>
        <v>Útil</v>
      </c>
      <c r="G183" s="371">
        <f>IF(LBpta1[[#This Row],[Útil]]="Útil",F133/24,"")</f>
        <v>144.16666666666666</v>
      </c>
      <c r="H183" s="103"/>
      <c r="I183" s="13"/>
    </row>
    <row r="184" spans="4:9" x14ac:dyDescent="0.2">
      <c r="D184" s="253">
        <f t="shared" ref="D184:E184" si="29">D134</f>
        <v>6</v>
      </c>
      <c r="E184" s="370">
        <f t="shared" si="29"/>
        <v>40151</v>
      </c>
      <c r="F184" s="370" t="str">
        <f>VLOOKUP(LBpta1[[#This Row],[Dia]],Calendário[],3,0)</f>
        <v>Útil</v>
      </c>
      <c r="G184" s="371">
        <f>IF(LBpta1[[#This Row],[Útil]]="Útil",F134/24,"")</f>
        <v>137.54166666666666</v>
      </c>
      <c r="H184" s="103"/>
      <c r="I184" s="13"/>
    </row>
    <row r="185" spans="4:9" x14ac:dyDescent="0.2">
      <c r="D185" s="253">
        <f t="shared" ref="D185:E185" si="30">D135</f>
        <v>6</v>
      </c>
      <c r="E185" s="370">
        <f t="shared" si="30"/>
        <v>40152</v>
      </c>
      <c r="F185" s="370" t="str">
        <f>VLOOKUP(LBpta1[[#This Row],[Dia]],Calendário[],3,0)</f>
        <v>Não útil</v>
      </c>
      <c r="G185" s="371" t="str">
        <f>IF(LBpta1[[#This Row],[Útil]]="Útil",F135/24,"")</f>
        <v/>
      </c>
      <c r="H185" s="103"/>
      <c r="I185" s="13"/>
    </row>
    <row r="186" spans="4:9" x14ac:dyDescent="0.2">
      <c r="D186" s="253">
        <f>D136</f>
        <v>6</v>
      </c>
      <c r="E186" s="370">
        <f>E136</f>
        <v>40153</v>
      </c>
      <c r="F186" s="370" t="str">
        <f>VLOOKUP(LBpta1[[#This Row],[Dia]],Calendário[],3,0)</f>
        <v>Não útil</v>
      </c>
      <c r="G186" s="371" t="str">
        <f>IF(LBpta1[[#This Row],[Útil]]="Útil",F136/24,"")</f>
        <v/>
      </c>
      <c r="H186" s="103"/>
      <c r="I186" s="13"/>
    </row>
    <row r="187" spans="4:9" x14ac:dyDescent="0.2">
      <c r="D187" s="253">
        <f t="shared" ref="D187:E187" si="31">D137</f>
        <v>6</v>
      </c>
      <c r="E187" s="370">
        <f t="shared" si="31"/>
        <v>40154</v>
      </c>
      <c r="F187" s="370" t="str">
        <f>VLOOKUP(LBpta1[[#This Row],[Dia]],Calendário[],3,0)</f>
        <v>Útil</v>
      </c>
      <c r="G187" s="371">
        <f>IF(LBpta1[[#This Row],[Útil]]="Útil",F137/24,"")</f>
        <v>146.5</v>
      </c>
      <c r="H187" s="103"/>
      <c r="I187" s="13" t="s">
        <v>270</v>
      </c>
    </row>
    <row r="188" spans="4:9" x14ac:dyDescent="0.2">
      <c r="D188" s="253">
        <f t="shared" ref="D188:E188" si="32">D138</f>
        <v>6</v>
      </c>
      <c r="E188" s="370">
        <f t="shared" si="32"/>
        <v>40155</v>
      </c>
      <c r="F188" s="370" t="str">
        <f>VLOOKUP(LBpta1[[#This Row],[Dia]],Calendário[],3,0)</f>
        <v>Útil</v>
      </c>
      <c r="G188" s="371">
        <f>IF(LBpta1[[#This Row],[Útil]]="Útil",F138/24,"")</f>
        <v>145.70833333333334</v>
      </c>
      <c r="H188" s="103"/>
      <c r="I188" s="13" t="s">
        <v>270</v>
      </c>
    </row>
    <row r="189" spans="4:9" x14ac:dyDescent="0.2">
      <c r="D189" s="253">
        <f t="shared" ref="D189:E189" si="33">D139</f>
        <v>7</v>
      </c>
      <c r="E189" s="370">
        <f t="shared" si="33"/>
        <v>40141</v>
      </c>
      <c r="F189" s="370" t="str">
        <f>VLOOKUP(LBpta1[[#This Row],[Dia]],Calendário[],3,0)</f>
        <v>Útil</v>
      </c>
      <c r="G189" s="371">
        <f>IF(LBpta1[[#This Row],[Útil]]="Útil",F139/24,"")</f>
        <v>148.83333333333334</v>
      </c>
      <c r="H189" s="103"/>
    </row>
    <row r="190" spans="4:9" x14ac:dyDescent="0.2">
      <c r="D190" s="253">
        <f t="shared" ref="D190:E190" si="34">D140</f>
        <v>7</v>
      </c>
      <c r="E190" s="370">
        <f t="shared" si="34"/>
        <v>40142</v>
      </c>
      <c r="F190" s="370" t="str">
        <f>VLOOKUP(LBpta1[[#This Row],[Dia]],Calendário[],3,0)</f>
        <v>Útil</v>
      </c>
      <c r="G190" s="371">
        <f>IF(LBpta1[[#This Row],[Útil]]="Útil",F140/24,"")</f>
        <v>143.91666666666666</v>
      </c>
      <c r="H190" s="103"/>
    </row>
    <row r="191" spans="4:9" x14ac:dyDescent="0.2">
      <c r="D191" s="253">
        <f t="shared" ref="D191:E191" si="35">D141</f>
        <v>7</v>
      </c>
      <c r="E191" s="370">
        <f t="shared" si="35"/>
        <v>40143</v>
      </c>
      <c r="F191" s="370" t="str">
        <f>VLOOKUP(LBpta1[[#This Row],[Dia]],Calendário[],3,0)</f>
        <v>Útil</v>
      </c>
      <c r="G191" s="371">
        <f>IF(LBpta1[[#This Row],[Útil]]="Útil",F141/24,"")</f>
        <v>140.04166666666666</v>
      </c>
      <c r="H191" s="103"/>
    </row>
    <row r="192" spans="4:9" x14ac:dyDescent="0.2">
      <c r="D192" s="253">
        <f t="shared" ref="D192:E192" si="36">D142</f>
        <v>7</v>
      </c>
      <c r="E192" s="370">
        <f t="shared" si="36"/>
        <v>40144</v>
      </c>
      <c r="F192" s="370" t="str">
        <f>VLOOKUP(LBpta1[[#This Row],[Dia]],Calendário[],3,0)</f>
        <v>Útil</v>
      </c>
      <c r="G192" s="371">
        <f>IF(LBpta1[[#This Row],[Útil]]="Útil",F142/24,"")</f>
        <v>142.25</v>
      </c>
      <c r="H192" s="103"/>
    </row>
    <row r="193" spans="4:8" x14ac:dyDescent="0.2">
      <c r="D193" s="253">
        <f t="shared" ref="D193:E193" si="37">D143</f>
        <v>7</v>
      </c>
      <c r="E193" s="370">
        <f t="shared" si="37"/>
        <v>40145</v>
      </c>
      <c r="F193" s="370" t="str">
        <f>VLOOKUP(LBpta1[[#This Row],[Dia]],Calendário[],3,0)</f>
        <v>Não útil</v>
      </c>
      <c r="G193" s="371" t="str">
        <f>IF(LBpta1[[#This Row],[Útil]]="Útil",F143/24,"")</f>
        <v/>
      </c>
      <c r="H193" s="103"/>
    </row>
    <row r="194" spans="4:8" x14ac:dyDescent="0.2">
      <c r="D194" s="253">
        <f t="shared" ref="D194:E194" si="38">D144</f>
        <v>7</v>
      </c>
      <c r="E194" s="370">
        <f t="shared" si="38"/>
        <v>40146</v>
      </c>
      <c r="F194" s="370" t="str">
        <f>VLOOKUP(LBpta1[[#This Row],[Dia]],Calendário[],3,0)</f>
        <v>Não útil</v>
      </c>
      <c r="G194" s="371" t="str">
        <f>IF(LBpta1[[#This Row],[Útil]]="Útil",F144/24,"")</f>
        <v/>
      </c>
      <c r="H194" s="103"/>
    </row>
    <row r="195" spans="4:8" x14ac:dyDescent="0.2">
      <c r="D195" s="253">
        <f t="shared" ref="D195:E195" si="39">D145</f>
        <v>7</v>
      </c>
      <c r="E195" s="370">
        <f t="shared" si="39"/>
        <v>40147</v>
      </c>
      <c r="F195" s="370" t="str">
        <f>VLOOKUP(LBpta1[[#This Row],[Dia]],Calendário[],3,0)</f>
        <v>Útil</v>
      </c>
      <c r="G195" s="371">
        <f>IF(LBpta1[[#This Row],[Útil]]="Útil",F145/24,"")</f>
        <v>144.875</v>
      </c>
      <c r="H195" s="103"/>
    </row>
    <row r="196" spans="4:8" x14ac:dyDescent="0.2">
      <c r="D196" s="253">
        <f t="shared" ref="D196:E196" si="40">D146</f>
        <v>8</v>
      </c>
      <c r="E196" s="370">
        <f t="shared" si="40"/>
        <v>40134</v>
      </c>
      <c r="F196" s="370" t="str">
        <f>VLOOKUP(LBpta1[[#This Row],[Dia]],Calendário[],3,0)</f>
        <v>Útil</v>
      </c>
      <c r="G196" s="371">
        <f>IF(LBpta1[[#This Row],[Útil]]="Útil",F146/24,"")</f>
        <v>143.20833333333334</v>
      </c>
      <c r="H196" s="103"/>
    </row>
    <row r="197" spans="4:8" x14ac:dyDescent="0.2">
      <c r="D197" s="253">
        <f t="shared" ref="D197:E197" si="41">D147</f>
        <v>8</v>
      </c>
      <c r="E197" s="370">
        <f t="shared" si="41"/>
        <v>40135</v>
      </c>
      <c r="F197" s="370" t="str">
        <f>VLOOKUP(LBpta1[[#This Row],[Dia]],Calendário[],3,0)</f>
        <v>Útil</v>
      </c>
      <c r="G197" s="371">
        <f>IF(LBpta1[[#This Row],[Útil]]="Útil",F147/24,"")</f>
        <v>141.08333333333334</v>
      </c>
      <c r="H197" s="103"/>
    </row>
    <row r="198" spans="4:8" x14ac:dyDescent="0.2">
      <c r="D198" s="253">
        <f t="shared" ref="D198:E198" si="42">D148</f>
        <v>8</v>
      </c>
      <c r="E198" s="370">
        <f t="shared" si="42"/>
        <v>40136</v>
      </c>
      <c r="F198" s="370" t="str">
        <f>VLOOKUP(LBpta1[[#This Row],[Dia]],Calendário[],3,0)</f>
        <v>Útil</v>
      </c>
      <c r="G198" s="371">
        <f>IF(LBpta1[[#This Row],[Útil]]="Útil",F148/24,"")</f>
        <v>139.25</v>
      </c>
      <c r="H198" s="103"/>
    </row>
    <row r="199" spans="4:8" x14ac:dyDescent="0.2">
      <c r="D199" s="253">
        <f>D149</f>
        <v>8</v>
      </c>
      <c r="E199" s="370">
        <f>E149</f>
        <v>40137</v>
      </c>
      <c r="F199" s="370" t="str">
        <f>VLOOKUP(LBpta1[[#This Row],[Dia]],Calendário[],3,0)</f>
        <v>Útil</v>
      </c>
      <c r="G199" s="371">
        <f>IF(LBpta1[[#This Row],[Útil]]="Útil",F149/24,"")</f>
        <v>122.875</v>
      </c>
      <c r="H199" s="103"/>
    </row>
    <row r="200" spans="4:8" x14ac:dyDescent="0.2">
      <c r="D200" s="253">
        <f t="shared" ref="D200:E200" si="43">D150</f>
        <v>8</v>
      </c>
      <c r="E200" s="370">
        <f t="shared" si="43"/>
        <v>40138</v>
      </c>
      <c r="F200" s="370" t="str">
        <f>VLOOKUP(LBpta1[[#This Row],[Dia]],Calendário[],3,0)</f>
        <v>Não útil</v>
      </c>
      <c r="G200" s="371" t="str">
        <f>IF(LBpta1[[#This Row],[Útil]]="Útil",F150/24,"")</f>
        <v/>
      </c>
      <c r="H200" s="103"/>
    </row>
    <row r="201" spans="4:8" x14ac:dyDescent="0.2">
      <c r="D201" s="253">
        <f t="shared" ref="D201:E201" si="44">D151</f>
        <v>8</v>
      </c>
      <c r="E201" s="370">
        <f t="shared" si="44"/>
        <v>40139</v>
      </c>
      <c r="F201" s="370" t="str">
        <f>VLOOKUP(LBpta1[[#This Row],[Dia]],Calendário[],3,0)</f>
        <v>Não útil</v>
      </c>
      <c r="G201" s="371" t="str">
        <f>IF(LBpta1[[#This Row],[Útil]]="Útil",F151/24,"")</f>
        <v/>
      </c>
      <c r="H201" s="103"/>
    </row>
    <row r="202" spans="4:8" x14ac:dyDescent="0.2">
      <c r="G202" s="103"/>
    </row>
    <row r="203" spans="4:8" x14ac:dyDescent="0.2">
      <c r="G203" s="103"/>
    </row>
    <row r="204" spans="4:8" x14ac:dyDescent="0.2">
      <c r="G204" s="103"/>
    </row>
    <row r="205" spans="4:8" x14ac:dyDescent="0.2">
      <c r="G205" s="103"/>
    </row>
    <row r="206" spans="4:8" x14ac:dyDescent="0.2">
      <c r="G206" s="103"/>
    </row>
    <row r="207" spans="4:8" x14ac:dyDescent="0.2">
      <c r="G207" s="103"/>
    </row>
    <row r="208" spans="4:8" x14ac:dyDescent="0.2">
      <c r="G208" s="103"/>
    </row>
    <row r="209" spans="7:7" x14ac:dyDescent="0.2">
      <c r="G209" s="103"/>
    </row>
    <row r="210" spans="7:7" x14ac:dyDescent="0.2">
      <c r="G210" s="103"/>
    </row>
    <row r="211" spans="7:7" x14ac:dyDescent="0.2">
      <c r="G211" s="103"/>
    </row>
    <row r="212" spans="7:7" x14ac:dyDescent="0.2">
      <c r="G212" s="103"/>
    </row>
    <row r="213" spans="7:7" x14ac:dyDescent="0.2">
      <c r="G213" s="103"/>
    </row>
    <row r="214" spans="7:7" x14ac:dyDescent="0.2">
      <c r="G214" s="103"/>
    </row>
    <row r="215" spans="7:7" x14ac:dyDescent="0.2">
      <c r="G215" s="103"/>
    </row>
    <row r="216" spans="7:7" x14ac:dyDescent="0.2">
      <c r="G216" s="103"/>
    </row>
    <row r="217" spans="7:7" x14ac:dyDescent="0.2">
      <c r="G217" s="103"/>
    </row>
    <row r="218" spans="7:7" x14ac:dyDescent="0.2">
      <c r="G218" s="103"/>
    </row>
    <row r="219" spans="7:7" x14ac:dyDescent="0.2">
      <c r="G219" s="103"/>
    </row>
    <row r="220" spans="7:7" x14ac:dyDescent="0.2">
      <c r="G220" s="103"/>
    </row>
    <row r="221" spans="7:7" x14ac:dyDescent="0.2">
      <c r="G221" s="103"/>
    </row>
    <row r="222" spans="7:7" x14ac:dyDescent="0.2">
      <c r="G222" s="103"/>
    </row>
    <row r="223" spans="7:7" x14ac:dyDescent="0.2">
      <c r="G223" s="103"/>
    </row>
    <row r="224" spans="7:7" x14ac:dyDescent="0.2">
      <c r="G224" s="103"/>
    </row>
    <row r="225" spans="7:7" x14ac:dyDescent="0.2">
      <c r="G225" s="103"/>
    </row>
    <row r="226" spans="7:7" x14ac:dyDescent="0.2">
      <c r="G226" s="103"/>
    </row>
    <row r="227" spans="7:7" x14ac:dyDescent="0.2">
      <c r="G227" s="103"/>
    </row>
    <row r="228" spans="7:7" x14ac:dyDescent="0.2">
      <c r="G228" s="103"/>
    </row>
    <row r="229" spans="7:7" x14ac:dyDescent="0.2">
      <c r="G229" s="103"/>
    </row>
    <row r="230" spans="7:7" x14ac:dyDescent="0.2">
      <c r="G230" s="103"/>
    </row>
    <row r="231" spans="7:7" x14ac:dyDescent="0.2">
      <c r="G231" s="103"/>
    </row>
    <row r="232" spans="7:7" x14ac:dyDescent="0.2">
      <c r="G232" s="103"/>
    </row>
    <row r="233" spans="7:7" x14ac:dyDescent="0.2">
      <c r="G233" s="103"/>
    </row>
    <row r="234" spans="7:7" x14ac:dyDescent="0.2">
      <c r="G234" s="103"/>
    </row>
    <row r="235" spans="7:7" x14ac:dyDescent="0.2">
      <c r="G235" s="103"/>
    </row>
    <row r="236" spans="7:7" x14ac:dyDescent="0.2">
      <c r="G236" s="103"/>
    </row>
    <row r="237" spans="7:7" x14ac:dyDescent="0.2">
      <c r="G237" s="103"/>
    </row>
    <row r="238" spans="7:7" x14ac:dyDescent="0.2">
      <c r="G238" s="103"/>
    </row>
    <row r="239" spans="7:7" x14ac:dyDescent="0.2">
      <c r="G239" s="103"/>
    </row>
    <row r="240" spans="7:7" x14ac:dyDescent="0.2">
      <c r="G240" s="103"/>
    </row>
    <row r="241" spans="7:7" x14ac:dyDescent="0.2">
      <c r="G241" s="103"/>
    </row>
    <row r="242" spans="7:7" x14ac:dyDescent="0.2">
      <c r="G242" s="103"/>
    </row>
    <row r="243" spans="7:7" x14ac:dyDescent="0.2">
      <c r="G243" s="103"/>
    </row>
    <row r="244" spans="7:7" x14ac:dyDescent="0.2">
      <c r="G244" s="103"/>
    </row>
    <row r="245" spans="7:7" x14ac:dyDescent="0.2">
      <c r="G245" s="103"/>
    </row>
    <row r="246" spans="7:7" x14ac:dyDescent="0.2">
      <c r="G246" s="103"/>
    </row>
    <row r="247" spans="7:7" x14ac:dyDescent="0.2">
      <c r="G247" s="103"/>
    </row>
    <row r="248" spans="7:7" x14ac:dyDescent="0.2">
      <c r="G248" s="103"/>
    </row>
    <row r="249" spans="7:7" x14ac:dyDescent="0.2">
      <c r="G249" s="103"/>
    </row>
    <row r="250" spans="7:7" x14ac:dyDescent="0.2">
      <c r="G250" s="103"/>
    </row>
    <row r="251" spans="7:7" x14ac:dyDescent="0.2">
      <c r="G251" s="103"/>
    </row>
    <row r="252" spans="7:7" x14ac:dyDescent="0.2">
      <c r="G252" s="103"/>
    </row>
    <row r="253" spans="7:7" x14ac:dyDescent="0.2">
      <c r="G253" s="103"/>
    </row>
    <row r="254" spans="7:7" x14ac:dyDescent="0.2">
      <c r="G254" s="103"/>
    </row>
    <row r="255" spans="7:7" x14ac:dyDescent="0.2">
      <c r="G255" s="103"/>
    </row>
    <row r="256" spans="7:7" x14ac:dyDescent="0.2">
      <c r="G256" s="103"/>
    </row>
    <row r="257" spans="7:7" x14ac:dyDescent="0.2">
      <c r="G257" s="103"/>
    </row>
    <row r="258" spans="7:7" x14ac:dyDescent="0.2">
      <c r="G258" s="103"/>
    </row>
    <row r="259" spans="7:7" x14ac:dyDescent="0.2">
      <c r="G259" s="103"/>
    </row>
    <row r="260" spans="7:7" x14ac:dyDescent="0.2">
      <c r="G260" s="103"/>
    </row>
    <row r="261" spans="7:7" x14ac:dyDescent="0.2">
      <c r="G261" s="103"/>
    </row>
    <row r="262" spans="7:7" x14ac:dyDescent="0.2">
      <c r="G262" s="103"/>
    </row>
    <row r="263" spans="7:7" x14ac:dyDescent="0.2">
      <c r="G263" s="103"/>
    </row>
    <row r="264" spans="7:7" x14ac:dyDescent="0.2">
      <c r="G264" s="103"/>
    </row>
    <row r="265" spans="7:7" x14ac:dyDescent="0.2">
      <c r="G265" s="103"/>
    </row>
    <row r="266" spans="7:7" x14ac:dyDescent="0.2">
      <c r="G266" s="103"/>
    </row>
    <row r="267" spans="7:7" x14ac:dyDescent="0.2">
      <c r="G267" s="103"/>
    </row>
    <row r="268" spans="7:7" x14ac:dyDescent="0.2">
      <c r="G268" s="103"/>
    </row>
    <row r="269" spans="7:7" x14ac:dyDescent="0.2">
      <c r="G269" s="103"/>
    </row>
    <row r="270" spans="7:7" x14ac:dyDescent="0.2">
      <c r="G270" s="103"/>
    </row>
    <row r="271" spans="7:7" x14ac:dyDescent="0.2">
      <c r="G271" s="103"/>
    </row>
    <row r="272" spans="7:7" x14ac:dyDescent="0.2">
      <c r="G272" s="103"/>
    </row>
    <row r="273" spans="7:7" x14ac:dyDescent="0.2">
      <c r="G273" s="103"/>
    </row>
    <row r="274" spans="7:7" x14ac:dyDescent="0.2">
      <c r="G274" s="103"/>
    </row>
    <row r="275" spans="7:7" x14ac:dyDescent="0.2">
      <c r="G275" s="103"/>
    </row>
    <row r="276" spans="7:7" x14ac:dyDescent="0.2">
      <c r="G276" s="103"/>
    </row>
    <row r="277" spans="7:7" x14ac:dyDescent="0.2">
      <c r="G277" s="103"/>
    </row>
    <row r="278" spans="7:7" x14ac:dyDescent="0.2">
      <c r="G278" s="103"/>
    </row>
    <row r="279" spans="7:7" x14ac:dyDescent="0.2">
      <c r="G279" s="103"/>
    </row>
    <row r="280" spans="7:7" x14ac:dyDescent="0.2">
      <c r="G280" s="103"/>
    </row>
    <row r="281" spans="7:7" x14ac:dyDescent="0.2">
      <c r="G281" s="103"/>
    </row>
    <row r="282" spans="7:7" x14ac:dyDescent="0.2">
      <c r="G282" s="103"/>
    </row>
    <row r="283" spans="7:7" x14ac:dyDescent="0.2">
      <c r="G283" s="103"/>
    </row>
    <row r="284" spans="7:7" x14ac:dyDescent="0.2">
      <c r="G284" s="103"/>
    </row>
    <row r="285" spans="7:7" x14ac:dyDescent="0.2">
      <c r="G285" s="103"/>
    </row>
    <row r="286" spans="7:7" x14ac:dyDescent="0.2">
      <c r="G286" s="103"/>
    </row>
    <row r="287" spans="7:7" x14ac:dyDescent="0.2">
      <c r="G287" s="103"/>
    </row>
    <row r="288" spans="7:7" x14ac:dyDescent="0.2">
      <c r="G288" s="103"/>
    </row>
    <row r="289" spans="7:7" x14ac:dyDescent="0.2">
      <c r="G289" s="103"/>
    </row>
    <row r="290" spans="7:7" x14ac:dyDescent="0.2">
      <c r="G290" s="103"/>
    </row>
    <row r="291" spans="7:7" x14ac:dyDescent="0.2">
      <c r="G291" s="103"/>
    </row>
    <row r="292" spans="7:7" x14ac:dyDescent="0.2">
      <c r="G292" s="103"/>
    </row>
    <row r="293" spans="7:7" x14ac:dyDescent="0.2">
      <c r="G293" s="103"/>
    </row>
    <row r="294" spans="7:7" x14ac:dyDescent="0.2">
      <c r="G294" s="103"/>
    </row>
    <row r="295" spans="7:7" x14ac:dyDescent="0.2">
      <c r="G295" s="103"/>
    </row>
    <row r="296" spans="7:7" x14ac:dyDescent="0.2">
      <c r="G296" s="103"/>
    </row>
    <row r="297" spans="7:7" x14ac:dyDescent="0.2">
      <c r="G297" s="103"/>
    </row>
    <row r="298" spans="7:7" x14ac:dyDescent="0.2">
      <c r="G298" s="103"/>
    </row>
    <row r="299" spans="7:7" x14ac:dyDescent="0.2">
      <c r="G299" s="103"/>
    </row>
    <row r="300" spans="7:7" x14ac:dyDescent="0.2">
      <c r="G300" s="103"/>
    </row>
    <row r="301" spans="7:7" x14ac:dyDescent="0.2">
      <c r="G301" s="103"/>
    </row>
    <row r="302" spans="7:7" x14ac:dyDescent="0.2">
      <c r="G302" s="103"/>
    </row>
    <row r="303" spans="7:7" x14ac:dyDescent="0.2">
      <c r="G303" s="103"/>
    </row>
    <row r="304" spans="7:7" x14ac:dyDescent="0.2">
      <c r="G304" s="103"/>
    </row>
    <row r="305" spans="7:7" x14ac:dyDescent="0.2">
      <c r="G305" s="103"/>
    </row>
    <row r="306" spans="7:7" x14ac:dyDescent="0.2">
      <c r="G306" s="103"/>
    </row>
    <row r="307" spans="7:7" x14ac:dyDescent="0.2">
      <c r="G307" s="103"/>
    </row>
    <row r="308" spans="7:7" x14ac:dyDescent="0.2">
      <c r="G308" s="103"/>
    </row>
    <row r="309" spans="7:7" x14ac:dyDescent="0.2">
      <c r="G309" s="103"/>
    </row>
    <row r="310" spans="7:7" x14ac:dyDescent="0.2">
      <c r="G310" s="103"/>
    </row>
    <row r="311" spans="7:7" x14ac:dyDescent="0.2">
      <c r="G311" s="103"/>
    </row>
    <row r="312" spans="7:7" x14ac:dyDescent="0.2">
      <c r="G312" s="103"/>
    </row>
    <row r="313" spans="7:7" x14ac:dyDescent="0.2">
      <c r="G313" s="103"/>
    </row>
    <row r="314" spans="7:7" x14ac:dyDescent="0.2">
      <c r="G314" s="103"/>
    </row>
    <row r="315" spans="7:7" x14ac:dyDescent="0.2">
      <c r="G315" s="103"/>
    </row>
    <row r="316" spans="7:7" x14ac:dyDescent="0.2">
      <c r="G316" s="103"/>
    </row>
    <row r="317" spans="7:7" x14ac:dyDescent="0.2">
      <c r="G317" s="103"/>
    </row>
    <row r="318" spans="7:7" x14ac:dyDescent="0.2">
      <c r="G318" s="103"/>
    </row>
    <row r="319" spans="7:7" x14ac:dyDescent="0.2">
      <c r="G319" s="103"/>
    </row>
    <row r="320" spans="7:7" x14ac:dyDescent="0.2">
      <c r="G320" s="103"/>
    </row>
    <row r="321" spans="7:7" x14ac:dyDescent="0.2">
      <c r="G321" s="103"/>
    </row>
    <row r="322" spans="7:7" x14ac:dyDescent="0.2">
      <c r="G322" s="103"/>
    </row>
    <row r="323" spans="7:7" x14ac:dyDescent="0.2">
      <c r="G323" s="103"/>
    </row>
    <row r="324" spans="7:7" x14ac:dyDescent="0.2">
      <c r="G324" s="103"/>
    </row>
    <row r="325" spans="7:7" x14ac:dyDescent="0.2">
      <c r="G325" s="103"/>
    </row>
    <row r="326" spans="7:7" x14ac:dyDescent="0.2">
      <c r="G326" s="103"/>
    </row>
    <row r="327" spans="7:7" x14ac:dyDescent="0.2">
      <c r="G327" s="103"/>
    </row>
    <row r="328" spans="7:7" x14ac:dyDescent="0.2">
      <c r="G328" s="103"/>
    </row>
    <row r="329" spans="7:7" x14ac:dyDescent="0.2">
      <c r="G329" s="103"/>
    </row>
    <row r="330" spans="7:7" x14ac:dyDescent="0.2">
      <c r="G330" s="103"/>
    </row>
    <row r="331" spans="7:7" x14ac:dyDescent="0.2">
      <c r="G331" s="103"/>
    </row>
    <row r="332" spans="7:7" x14ac:dyDescent="0.2">
      <c r="G332" s="103"/>
    </row>
    <row r="333" spans="7:7" x14ac:dyDescent="0.2">
      <c r="G333" s="103"/>
    </row>
    <row r="334" spans="7:7" x14ac:dyDescent="0.2">
      <c r="G334" s="103"/>
    </row>
    <row r="335" spans="7:7" x14ac:dyDescent="0.2">
      <c r="G335" s="103"/>
    </row>
    <row r="336" spans="7:7" x14ac:dyDescent="0.2">
      <c r="G336" s="103"/>
    </row>
    <row r="337" spans="7:7" x14ac:dyDescent="0.2">
      <c r="G337" s="103"/>
    </row>
    <row r="338" spans="7:7" x14ac:dyDescent="0.2">
      <c r="G338" s="103"/>
    </row>
    <row r="339" spans="7:7" x14ac:dyDescent="0.2">
      <c r="G339" s="103"/>
    </row>
    <row r="340" spans="7:7" x14ac:dyDescent="0.2">
      <c r="G340" s="103"/>
    </row>
    <row r="341" spans="7:7" x14ac:dyDescent="0.2">
      <c r="G341" s="103"/>
    </row>
    <row r="342" spans="7:7" x14ac:dyDescent="0.2">
      <c r="G342" s="103"/>
    </row>
    <row r="343" spans="7:7" x14ac:dyDescent="0.2">
      <c r="G343" s="103"/>
    </row>
    <row r="344" spans="7:7" x14ac:dyDescent="0.2">
      <c r="G344" s="103"/>
    </row>
    <row r="345" spans="7:7" x14ac:dyDescent="0.2">
      <c r="G345" s="103"/>
    </row>
    <row r="346" spans="7:7" x14ac:dyDescent="0.2">
      <c r="G346" s="103"/>
    </row>
    <row r="347" spans="7:7" x14ac:dyDescent="0.2">
      <c r="G347" s="103"/>
    </row>
    <row r="348" spans="7:7" x14ac:dyDescent="0.2">
      <c r="G348" s="103"/>
    </row>
    <row r="349" spans="7:7" x14ac:dyDescent="0.2">
      <c r="G349" s="103"/>
    </row>
    <row r="350" spans="7:7" x14ac:dyDescent="0.2">
      <c r="G350" s="103"/>
    </row>
    <row r="351" spans="7:7" x14ac:dyDescent="0.2">
      <c r="G351" s="103"/>
    </row>
    <row r="352" spans="7:7" x14ac:dyDescent="0.2">
      <c r="G352" s="103"/>
    </row>
    <row r="353" spans="7:7" x14ac:dyDescent="0.2">
      <c r="G353" s="103"/>
    </row>
    <row r="354" spans="7:7" x14ac:dyDescent="0.2">
      <c r="G354" s="103"/>
    </row>
    <row r="355" spans="7:7" x14ac:dyDescent="0.2">
      <c r="G355" s="103"/>
    </row>
    <row r="356" spans="7:7" x14ac:dyDescent="0.2">
      <c r="G356" s="103"/>
    </row>
    <row r="357" spans="7:7" x14ac:dyDescent="0.2">
      <c r="G357" s="103"/>
    </row>
    <row r="358" spans="7:7" x14ac:dyDescent="0.2">
      <c r="G358" s="103"/>
    </row>
    <row r="359" spans="7:7" x14ac:dyDescent="0.2">
      <c r="G359" s="103"/>
    </row>
    <row r="360" spans="7:7" x14ac:dyDescent="0.2">
      <c r="G360" s="103"/>
    </row>
    <row r="361" spans="7:7" x14ac:dyDescent="0.2">
      <c r="G361" s="103"/>
    </row>
    <row r="362" spans="7:7" x14ac:dyDescent="0.2">
      <c r="G362" s="103"/>
    </row>
    <row r="363" spans="7:7" x14ac:dyDescent="0.2">
      <c r="G363" s="103"/>
    </row>
    <row r="364" spans="7:7" x14ac:dyDescent="0.2">
      <c r="G364" s="103"/>
    </row>
    <row r="365" spans="7:7" x14ac:dyDescent="0.2">
      <c r="G365" s="103"/>
    </row>
    <row r="366" spans="7:7" x14ac:dyDescent="0.2">
      <c r="G366" s="103"/>
    </row>
    <row r="367" spans="7:7" x14ac:dyDescent="0.2">
      <c r="G367" s="103"/>
    </row>
    <row r="368" spans="7:7" x14ac:dyDescent="0.2">
      <c r="G368" s="103"/>
    </row>
    <row r="369" spans="7:7" x14ac:dyDescent="0.2">
      <c r="G369" s="103"/>
    </row>
    <row r="370" spans="7:7" x14ac:dyDescent="0.2">
      <c r="G370" s="103"/>
    </row>
    <row r="371" spans="7:7" x14ac:dyDescent="0.2">
      <c r="G371" s="103"/>
    </row>
    <row r="372" spans="7:7" x14ac:dyDescent="0.2">
      <c r="G372" s="103"/>
    </row>
    <row r="373" spans="7:7" x14ac:dyDescent="0.2">
      <c r="G373" s="103"/>
    </row>
    <row r="374" spans="7:7" x14ac:dyDescent="0.2">
      <c r="G374" s="103"/>
    </row>
    <row r="375" spans="7:7" x14ac:dyDescent="0.2">
      <c r="G375" s="103"/>
    </row>
    <row r="376" spans="7:7" x14ac:dyDescent="0.2">
      <c r="G376" s="103"/>
    </row>
    <row r="377" spans="7:7" x14ac:dyDescent="0.2">
      <c r="G377" s="103"/>
    </row>
    <row r="378" spans="7:7" x14ac:dyDescent="0.2">
      <c r="G378" s="103"/>
    </row>
    <row r="379" spans="7:7" x14ac:dyDescent="0.2">
      <c r="G379" s="103"/>
    </row>
    <row r="380" spans="7:7" x14ac:dyDescent="0.2">
      <c r="G380" s="103"/>
    </row>
    <row r="381" spans="7:7" x14ac:dyDescent="0.2">
      <c r="G381" s="103"/>
    </row>
    <row r="382" spans="7:7" x14ac:dyDescent="0.2">
      <c r="G382" s="103"/>
    </row>
    <row r="383" spans="7:7" x14ac:dyDescent="0.2">
      <c r="G383" s="103"/>
    </row>
    <row r="384" spans="7:7" x14ac:dyDescent="0.2">
      <c r="G384" s="103"/>
    </row>
    <row r="385" spans="7:7" x14ac:dyDescent="0.2">
      <c r="G385" s="103"/>
    </row>
    <row r="386" spans="7:7" x14ac:dyDescent="0.2">
      <c r="G386" s="103"/>
    </row>
    <row r="387" spans="7:7" x14ac:dyDescent="0.2">
      <c r="G387" s="103"/>
    </row>
    <row r="388" spans="7:7" x14ac:dyDescent="0.2">
      <c r="G388" s="103"/>
    </row>
    <row r="389" spans="7:7" x14ac:dyDescent="0.2">
      <c r="G389" s="103"/>
    </row>
    <row r="390" spans="7:7" x14ac:dyDescent="0.2">
      <c r="G390" s="103"/>
    </row>
    <row r="391" spans="7:7" x14ac:dyDescent="0.2">
      <c r="G391" s="103"/>
    </row>
    <row r="392" spans="7:7" x14ac:dyDescent="0.2">
      <c r="G392" s="103"/>
    </row>
    <row r="393" spans="7:7" x14ac:dyDescent="0.2">
      <c r="G393" s="103"/>
    </row>
    <row r="394" spans="7:7" x14ac:dyDescent="0.2">
      <c r="G394" s="103"/>
    </row>
    <row r="395" spans="7:7" x14ac:dyDescent="0.2">
      <c r="G395" s="103"/>
    </row>
    <row r="396" spans="7:7" x14ac:dyDescent="0.2">
      <c r="G396" s="103"/>
    </row>
    <row r="397" spans="7:7" x14ac:dyDescent="0.2">
      <c r="G397" s="103"/>
    </row>
    <row r="398" spans="7:7" x14ac:dyDescent="0.2">
      <c r="G398" s="103"/>
    </row>
    <row r="399" spans="7:7" x14ac:dyDescent="0.2">
      <c r="G399" s="103"/>
    </row>
    <row r="400" spans="7:7" x14ac:dyDescent="0.2">
      <c r="G400" s="103"/>
    </row>
    <row r="401" spans="4:9" x14ac:dyDescent="0.2">
      <c r="G401" s="103"/>
    </row>
    <row r="402" spans="4:9" x14ac:dyDescent="0.2">
      <c r="G402" s="103"/>
    </row>
    <row r="403" spans="4:9" x14ac:dyDescent="0.2">
      <c r="D403" s="238"/>
      <c r="G403" s="103"/>
    </row>
    <row r="404" spans="4:9" x14ac:dyDescent="0.2">
      <c r="D404" s="238"/>
      <c r="G404" s="68"/>
    </row>
    <row r="405" spans="4:9" x14ac:dyDescent="0.2">
      <c r="D405" s="238"/>
      <c r="G405" s="68"/>
    </row>
    <row r="406" spans="4:9" x14ac:dyDescent="0.2">
      <c r="G406" s="68"/>
    </row>
    <row r="407" spans="4:9" x14ac:dyDescent="0.2">
      <c r="G407" s="68"/>
    </row>
    <row r="408" spans="4:9" x14ac:dyDescent="0.2">
      <c r="G408" s="68"/>
    </row>
    <row r="409" spans="4:9" x14ac:dyDescent="0.2">
      <c r="G409" s="68"/>
      <c r="I409" s="13"/>
    </row>
    <row r="410" spans="4:9" x14ac:dyDescent="0.2">
      <c r="G410" s="68"/>
    </row>
    <row r="411" spans="4:9" x14ac:dyDescent="0.2">
      <c r="G411" s="68"/>
    </row>
    <row r="412" spans="4:9" x14ac:dyDescent="0.2">
      <c r="G412" s="68"/>
    </row>
    <row r="413" spans="4:9" x14ac:dyDescent="0.2">
      <c r="G413" s="68"/>
    </row>
    <row r="414" spans="4:9" x14ac:dyDescent="0.2">
      <c r="G414" s="68"/>
    </row>
    <row r="415" spans="4:9" x14ac:dyDescent="0.2">
      <c r="G415" s="68"/>
    </row>
    <row r="416" spans="4:9" x14ac:dyDescent="0.2">
      <c r="G416" s="68"/>
    </row>
    <row r="417" spans="7:13" x14ac:dyDescent="0.2">
      <c r="G417" s="68"/>
    </row>
    <row r="418" spans="7:13" x14ac:dyDescent="0.2">
      <c r="G418" s="68"/>
    </row>
    <row r="419" spans="7:13" x14ac:dyDescent="0.2">
      <c r="G419" s="68"/>
    </row>
    <row r="420" spans="7:13" x14ac:dyDescent="0.2">
      <c r="G420" s="68"/>
    </row>
    <row r="421" spans="7:13" x14ac:dyDescent="0.2">
      <c r="G421" s="68"/>
    </row>
    <row r="422" spans="7:13" x14ac:dyDescent="0.2">
      <c r="G422" s="68"/>
      <c r="J422" s="13"/>
    </row>
    <row r="423" spans="7:13" x14ac:dyDescent="0.2">
      <c r="G423" s="68"/>
    </row>
    <row r="424" spans="7:13" x14ac:dyDescent="0.2">
      <c r="G424" s="68"/>
    </row>
    <row r="425" spans="7:13" x14ac:dyDescent="0.2">
      <c r="G425" s="68"/>
      <c r="L425" s="17"/>
      <c r="M425" s="17"/>
    </row>
    <row r="426" spans="7:13" ht="15" x14ac:dyDescent="0.25">
      <c r="G426" s="68"/>
      <c r="L426"/>
      <c r="M426"/>
    </row>
    <row r="427" spans="7:13" ht="15" x14ac:dyDescent="0.25">
      <c r="G427" s="68"/>
      <c r="L427"/>
      <c r="M427"/>
    </row>
    <row r="428" spans="7:13" ht="15" x14ac:dyDescent="0.25">
      <c r="G428" s="68"/>
      <c r="L428"/>
      <c r="M428"/>
    </row>
    <row r="429" spans="7:13" ht="15" x14ac:dyDescent="0.25">
      <c r="G429" s="68"/>
      <c r="L429"/>
      <c r="M429"/>
    </row>
    <row r="430" spans="7:13" ht="15" x14ac:dyDescent="0.25">
      <c r="G430" s="68"/>
      <c r="L430"/>
      <c r="M430"/>
    </row>
    <row r="431" spans="7:13" ht="15" x14ac:dyDescent="0.25">
      <c r="G431" s="68"/>
      <c r="L431"/>
      <c r="M431"/>
    </row>
    <row r="432" spans="7:13" ht="15" x14ac:dyDescent="0.25">
      <c r="G432" s="68"/>
      <c r="L432"/>
      <c r="M432"/>
    </row>
    <row r="433" spans="7:13" ht="15" x14ac:dyDescent="0.25">
      <c r="G433" s="68"/>
      <c r="L433"/>
      <c r="M433"/>
    </row>
    <row r="434" spans="7:13" ht="15" x14ac:dyDescent="0.25">
      <c r="G434" s="68"/>
      <c r="L434"/>
      <c r="M434"/>
    </row>
    <row r="435" spans="7:13" ht="15" x14ac:dyDescent="0.25">
      <c r="G435" s="68"/>
      <c r="L435"/>
      <c r="M435"/>
    </row>
    <row r="436" spans="7:13" ht="15" x14ac:dyDescent="0.25">
      <c r="G436" s="68"/>
      <c r="L436"/>
      <c r="M436"/>
    </row>
    <row r="437" spans="7:13" ht="15" x14ac:dyDescent="0.25">
      <c r="G437" s="68"/>
      <c r="L437"/>
      <c r="M437"/>
    </row>
    <row r="438" spans="7:13" ht="15" x14ac:dyDescent="0.25">
      <c r="G438" s="68"/>
      <c r="L438"/>
      <c r="M438"/>
    </row>
    <row r="439" spans="7:13" ht="15" x14ac:dyDescent="0.25">
      <c r="G439" s="68"/>
      <c r="L439"/>
      <c r="M439"/>
    </row>
    <row r="440" spans="7:13" ht="15" x14ac:dyDescent="0.25">
      <c r="G440" s="68"/>
      <c r="L440"/>
      <c r="M440"/>
    </row>
    <row r="441" spans="7:13" ht="15" x14ac:dyDescent="0.25">
      <c r="G441" s="68"/>
      <c r="L441"/>
      <c r="M441"/>
    </row>
    <row r="442" spans="7:13" ht="15" x14ac:dyDescent="0.25">
      <c r="G442" s="68"/>
      <c r="L442"/>
      <c r="M442"/>
    </row>
    <row r="443" spans="7:13" ht="15" x14ac:dyDescent="0.25">
      <c r="G443" s="68"/>
      <c r="L443"/>
      <c r="M443"/>
    </row>
    <row r="444" spans="7:13" ht="15" x14ac:dyDescent="0.25">
      <c r="G444" s="68"/>
      <c r="L444"/>
      <c r="M444"/>
    </row>
    <row r="445" spans="7:13" ht="15" x14ac:dyDescent="0.25">
      <c r="G445" s="68"/>
      <c r="L445"/>
      <c r="M445"/>
    </row>
    <row r="446" spans="7:13" ht="15" x14ac:dyDescent="0.25">
      <c r="G446" s="68"/>
      <c r="L446"/>
      <c r="M446"/>
    </row>
    <row r="447" spans="7:13" ht="15" x14ac:dyDescent="0.25">
      <c r="G447" s="68"/>
      <c r="L447"/>
      <c r="M447"/>
    </row>
    <row r="448" spans="7:13" ht="15" x14ac:dyDescent="0.25">
      <c r="G448" s="68"/>
      <c r="L448"/>
      <c r="M448"/>
    </row>
    <row r="449" spans="7:13" ht="15" x14ac:dyDescent="0.25">
      <c r="G449" s="68"/>
      <c r="L449"/>
      <c r="M449"/>
    </row>
    <row r="450" spans="7:13" ht="15" x14ac:dyDescent="0.25">
      <c r="G450" s="68"/>
      <c r="L450"/>
      <c r="M450"/>
    </row>
    <row r="451" spans="7:13" ht="15" x14ac:dyDescent="0.25">
      <c r="G451" s="68"/>
      <c r="L451"/>
      <c r="M451"/>
    </row>
    <row r="452" spans="7:13" x14ac:dyDescent="0.2">
      <c r="G452" s="68"/>
      <c r="L452" s="13"/>
      <c r="M452" s="13"/>
    </row>
    <row r="453" spans="7:13" x14ac:dyDescent="0.2">
      <c r="G453" s="68"/>
      <c r="L453" s="13"/>
      <c r="M453" s="13"/>
    </row>
    <row r="454" spans="7:13" x14ac:dyDescent="0.2">
      <c r="G454" s="68"/>
      <c r="L454" s="13"/>
      <c r="M454" s="13"/>
    </row>
    <row r="455" spans="7:13" ht="15" x14ac:dyDescent="0.25">
      <c r="G455" s="68"/>
      <c r="L455"/>
      <c r="M455"/>
    </row>
    <row r="456" spans="7:13" ht="15" x14ac:dyDescent="0.25">
      <c r="G456" s="68"/>
      <c r="L456"/>
      <c r="M456"/>
    </row>
    <row r="457" spans="7:13" ht="15" x14ac:dyDescent="0.25">
      <c r="G457" s="68"/>
      <c r="L457"/>
      <c r="M457"/>
    </row>
    <row r="458" spans="7:13" ht="15" x14ac:dyDescent="0.25">
      <c r="G458" s="68"/>
      <c r="L458"/>
      <c r="M458"/>
    </row>
    <row r="459" spans="7:13" ht="15" x14ac:dyDescent="0.25">
      <c r="G459" s="68"/>
      <c r="L459"/>
      <c r="M459"/>
    </row>
    <row r="460" spans="7:13" ht="15" x14ac:dyDescent="0.25">
      <c r="G460" s="68"/>
      <c r="L460"/>
      <c r="M460"/>
    </row>
    <row r="461" spans="7:13" ht="15" x14ac:dyDescent="0.25">
      <c r="G461" s="68"/>
      <c r="L461"/>
      <c r="M461"/>
    </row>
    <row r="462" spans="7:13" ht="15" x14ac:dyDescent="0.25">
      <c r="G462" s="68"/>
      <c r="L462"/>
      <c r="M462"/>
    </row>
    <row r="463" spans="7:13" ht="15" x14ac:dyDescent="0.25">
      <c r="G463" s="68"/>
      <c r="L463"/>
      <c r="M463"/>
    </row>
    <row r="464" spans="7:13" ht="15" x14ac:dyDescent="0.25">
      <c r="G464" s="68"/>
      <c r="L464"/>
      <c r="M464"/>
    </row>
    <row r="465" spans="7:13" ht="15" x14ac:dyDescent="0.25">
      <c r="G465" s="68"/>
      <c r="L465"/>
      <c r="M465"/>
    </row>
    <row r="466" spans="7:13" ht="15" x14ac:dyDescent="0.25">
      <c r="G466" s="68"/>
      <c r="L466"/>
      <c r="M466"/>
    </row>
    <row r="467" spans="7:13" ht="15" x14ac:dyDescent="0.25">
      <c r="G467" s="68"/>
      <c r="L467"/>
      <c r="M467"/>
    </row>
    <row r="468" spans="7:13" ht="15" x14ac:dyDescent="0.25">
      <c r="G468" s="68"/>
      <c r="L468"/>
      <c r="M468"/>
    </row>
    <row r="469" spans="7:13" ht="15" x14ac:dyDescent="0.25">
      <c r="G469" s="68"/>
      <c r="L469"/>
      <c r="M469"/>
    </row>
    <row r="470" spans="7:13" ht="15" x14ac:dyDescent="0.25">
      <c r="G470" s="68"/>
      <c r="L470"/>
      <c r="M470"/>
    </row>
    <row r="471" spans="7:13" ht="15" x14ac:dyDescent="0.25">
      <c r="G471" s="68"/>
      <c r="L471"/>
      <c r="M471"/>
    </row>
    <row r="472" spans="7:13" ht="15" x14ac:dyDescent="0.25">
      <c r="G472" s="68"/>
      <c r="L472"/>
      <c r="M472"/>
    </row>
    <row r="473" spans="7:13" ht="15" x14ac:dyDescent="0.25">
      <c r="G473" s="68"/>
      <c r="L473"/>
      <c r="M473"/>
    </row>
    <row r="474" spans="7:13" ht="15" x14ac:dyDescent="0.25">
      <c r="G474" s="68"/>
      <c r="L474"/>
      <c r="M474"/>
    </row>
    <row r="475" spans="7:13" ht="15" x14ac:dyDescent="0.25">
      <c r="G475" s="68"/>
      <c r="L475"/>
      <c r="M475"/>
    </row>
    <row r="476" spans="7:13" ht="15" x14ac:dyDescent="0.25">
      <c r="G476" s="68"/>
      <c r="L476"/>
      <c r="M476"/>
    </row>
    <row r="477" spans="7:13" ht="15" x14ac:dyDescent="0.25">
      <c r="G477" s="68"/>
      <c r="L477"/>
      <c r="M477"/>
    </row>
    <row r="478" spans="7:13" ht="15" x14ac:dyDescent="0.25">
      <c r="G478" s="68"/>
      <c r="L478"/>
      <c r="M478"/>
    </row>
    <row r="479" spans="7:13" ht="15" x14ac:dyDescent="0.25">
      <c r="G479" s="68"/>
      <c r="L479"/>
      <c r="M479"/>
    </row>
    <row r="480" spans="7:13" ht="15" x14ac:dyDescent="0.25">
      <c r="G480" s="68"/>
      <c r="L480"/>
      <c r="M480"/>
    </row>
    <row r="481" spans="7:13" ht="15" x14ac:dyDescent="0.25">
      <c r="G481" s="68"/>
      <c r="L481"/>
      <c r="M481"/>
    </row>
    <row r="482" spans="7:13" ht="15" x14ac:dyDescent="0.25">
      <c r="G482" s="68"/>
      <c r="L482"/>
      <c r="M482"/>
    </row>
    <row r="483" spans="7:13" ht="15" x14ac:dyDescent="0.25">
      <c r="G483" s="68"/>
      <c r="L483"/>
      <c r="M483"/>
    </row>
    <row r="484" spans="7:13" ht="15" x14ac:dyDescent="0.25">
      <c r="G484" s="68"/>
      <c r="L484"/>
      <c r="M484"/>
    </row>
    <row r="485" spans="7:13" ht="15" x14ac:dyDescent="0.25">
      <c r="G485" s="68"/>
      <c r="L485"/>
      <c r="M485"/>
    </row>
    <row r="486" spans="7:13" ht="15" x14ac:dyDescent="0.25">
      <c r="G486" s="68"/>
      <c r="L486"/>
      <c r="M486"/>
    </row>
    <row r="487" spans="7:13" ht="15" x14ac:dyDescent="0.25">
      <c r="G487" s="68"/>
      <c r="L487"/>
      <c r="M487"/>
    </row>
    <row r="488" spans="7:13" ht="15" x14ac:dyDescent="0.25">
      <c r="G488" s="68"/>
      <c r="L488"/>
      <c r="M488"/>
    </row>
    <row r="489" spans="7:13" ht="15" x14ac:dyDescent="0.25">
      <c r="G489" s="68"/>
      <c r="L489"/>
      <c r="M489"/>
    </row>
    <row r="490" spans="7:13" ht="15" x14ac:dyDescent="0.25">
      <c r="G490" s="68"/>
      <c r="L490"/>
      <c r="M490"/>
    </row>
    <row r="491" spans="7:13" ht="15" x14ac:dyDescent="0.25">
      <c r="G491" s="68"/>
      <c r="L491"/>
      <c r="M491"/>
    </row>
    <row r="492" spans="7:13" ht="15" x14ac:dyDescent="0.25">
      <c r="G492" s="68"/>
      <c r="L492"/>
      <c r="M492"/>
    </row>
    <row r="493" spans="7:13" ht="15" x14ac:dyDescent="0.25">
      <c r="G493" s="68"/>
      <c r="L493"/>
      <c r="M493"/>
    </row>
    <row r="494" spans="7:13" ht="15" x14ac:dyDescent="0.25">
      <c r="G494" s="68"/>
      <c r="L494"/>
      <c r="M494"/>
    </row>
    <row r="495" spans="7:13" ht="15" x14ac:dyDescent="0.25">
      <c r="G495" s="68"/>
      <c r="L495"/>
      <c r="M495"/>
    </row>
    <row r="496" spans="7:13" ht="15" x14ac:dyDescent="0.25">
      <c r="G496" s="68"/>
      <c r="L496"/>
      <c r="M496"/>
    </row>
    <row r="497" spans="7:7" x14ac:dyDescent="0.2">
      <c r="G497" s="68"/>
    </row>
    <row r="498" spans="7:7" x14ac:dyDescent="0.2">
      <c r="G498" s="68"/>
    </row>
    <row r="499" spans="7:7" x14ac:dyDescent="0.2">
      <c r="G499" s="68"/>
    </row>
    <row r="500" spans="7:7" x14ac:dyDescent="0.2">
      <c r="G500" s="68"/>
    </row>
    <row r="501" spans="7:7" x14ac:dyDescent="0.2">
      <c r="G501" s="68"/>
    </row>
    <row r="502" spans="7:7" x14ac:dyDescent="0.2">
      <c r="G502" s="68"/>
    </row>
    <row r="503" spans="7:7" x14ac:dyDescent="0.2">
      <c r="G503" s="68"/>
    </row>
    <row r="504" spans="7:7" x14ac:dyDescent="0.2">
      <c r="G504" s="68"/>
    </row>
    <row r="505" spans="7:7" x14ac:dyDescent="0.2">
      <c r="G505" s="68"/>
    </row>
    <row r="506" spans="7:7" x14ac:dyDescent="0.2">
      <c r="G506" s="68"/>
    </row>
    <row r="507" spans="7:7" x14ac:dyDescent="0.2">
      <c r="G507" s="68"/>
    </row>
    <row r="508" spans="7:7" x14ac:dyDescent="0.2">
      <c r="G508" s="68"/>
    </row>
    <row r="509" spans="7:7" x14ac:dyDescent="0.2">
      <c r="G509" s="68"/>
    </row>
    <row r="510" spans="7:7" x14ac:dyDescent="0.2">
      <c r="G510" s="68"/>
    </row>
    <row r="511" spans="7:7" x14ac:dyDescent="0.2">
      <c r="G511" s="68"/>
    </row>
    <row r="512" spans="7:7" x14ac:dyDescent="0.2">
      <c r="G512" s="68"/>
    </row>
    <row r="513" spans="7:7" x14ac:dyDescent="0.2">
      <c r="G513" s="68"/>
    </row>
    <row r="514" spans="7:7" x14ac:dyDescent="0.2">
      <c r="G514" s="68"/>
    </row>
    <row r="515" spans="7:7" x14ac:dyDescent="0.2">
      <c r="G515" s="68"/>
    </row>
    <row r="516" spans="7:7" x14ac:dyDescent="0.2">
      <c r="G516" s="68"/>
    </row>
    <row r="517" spans="7:7" x14ac:dyDescent="0.2">
      <c r="G517" s="68"/>
    </row>
    <row r="518" spans="7:7" x14ac:dyDescent="0.2">
      <c r="G518" s="68"/>
    </row>
    <row r="519" spans="7:7" x14ac:dyDescent="0.2">
      <c r="G519" s="68"/>
    </row>
    <row r="520" spans="7:7" x14ac:dyDescent="0.2">
      <c r="G520" s="68"/>
    </row>
    <row r="521" spans="7:7" x14ac:dyDescent="0.2">
      <c r="G521" s="68"/>
    </row>
    <row r="522" spans="7:7" x14ac:dyDescent="0.2">
      <c r="G522" s="68"/>
    </row>
    <row r="523" spans="7:7" x14ac:dyDescent="0.2">
      <c r="G523" s="68"/>
    </row>
    <row r="524" spans="7:7" x14ac:dyDescent="0.2">
      <c r="G524" s="68"/>
    </row>
    <row r="525" spans="7:7" x14ac:dyDescent="0.2">
      <c r="G525" s="68"/>
    </row>
    <row r="526" spans="7:7" x14ac:dyDescent="0.2">
      <c r="G526" s="68"/>
    </row>
    <row r="527" spans="7:7" x14ac:dyDescent="0.2">
      <c r="G527" s="68"/>
    </row>
    <row r="528" spans="7:7" x14ac:dyDescent="0.2">
      <c r="G528" s="68"/>
    </row>
    <row r="529" spans="7:7" x14ac:dyDescent="0.2">
      <c r="G529" s="68"/>
    </row>
    <row r="530" spans="7:7" x14ac:dyDescent="0.2">
      <c r="G530" s="68"/>
    </row>
    <row r="531" spans="7:7" x14ac:dyDescent="0.2">
      <c r="G531" s="68"/>
    </row>
    <row r="532" spans="7:7" x14ac:dyDescent="0.2">
      <c r="G532" s="68"/>
    </row>
    <row r="533" spans="7:7" x14ac:dyDescent="0.2">
      <c r="G533" s="68"/>
    </row>
    <row r="534" spans="7:7" x14ac:dyDescent="0.2">
      <c r="G534" s="68"/>
    </row>
    <row r="535" spans="7:7" x14ac:dyDescent="0.2">
      <c r="G535" s="68"/>
    </row>
    <row r="536" spans="7:7" x14ac:dyDescent="0.2">
      <c r="G536" s="68"/>
    </row>
    <row r="537" spans="7:7" x14ac:dyDescent="0.2">
      <c r="G537" s="68"/>
    </row>
    <row r="538" spans="7:7" x14ac:dyDescent="0.2">
      <c r="G538" s="68"/>
    </row>
    <row r="539" spans="7:7" x14ac:dyDescent="0.2">
      <c r="G539" s="68"/>
    </row>
    <row r="540" spans="7:7" x14ac:dyDescent="0.2">
      <c r="G540" s="68"/>
    </row>
    <row r="541" spans="7:7" x14ac:dyDescent="0.2">
      <c r="G541" s="68"/>
    </row>
    <row r="542" spans="7:7" x14ac:dyDescent="0.2">
      <c r="G542" s="68"/>
    </row>
    <row r="543" spans="7:7" x14ac:dyDescent="0.2">
      <c r="G543" s="68"/>
    </row>
    <row r="544" spans="7:7" x14ac:dyDescent="0.2">
      <c r="G544" s="68"/>
    </row>
    <row r="545" spans="6:7" x14ac:dyDescent="0.2">
      <c r="G545" s="68"/>
    </row>
    <row r="546" spans="6:7" x14ac:dyDescent="0.2">
      <c r="G546" s="68"/>
    </row>
    <row r="547" spans="6:7" x14ac:dyDescent="0.2">
      <c r="G547" s="68"/>
    </row>
    <row r="548" spans="6:7" x14ac:dyDescent="0.2">
      <c r="G548" s="68"/>
    </row>
    <row r="549" spans="6:7" x14ac:dyDescent="0.2">
      <c r="F549" s="238"/>
      <c r="G549" s="68"/>
    </row>
    <row r="550" spans="6:7" x14ac:dyDescent="0.2">
      <c r="F550" s="238"/>
      <c r="G550" s="68"/>
    </row>
    <row r="551" spans="6:7" x14ac:dyDescent="0.2">
      <c r="F551" s="238"/>
      <c r="G551" s="68"/>
    </row>
    <row r="552" spans="6:7" x14ac:dyDescent="0.2">
      <c r="F552" s="68"/>
      <c r="G552" s="68"/>
    </row>
    <row r="553" spans="6:7" x14ac:dyDescent="0.2">
      <c r="F553" s="68"/>
      <c r="G553" s="68"/>
    </row>
    <row r="554" spans="6:7" x14ac:dyDescent="0.2">
      <c r="F554" s="68"/>
      <c r="G554" s="68"/>
    </row>
    <row r="555" spans="6:7" x14ac:dyDescent="0.2">
      <c r="F555" s="68"/>
      <c r="G555" s="68"/>
    </row>
    <row r="556" spans="6:7" x14ac:dyDescent="0.2">
      <c r="F556" s="68"/>
      <c r="G556" s="68"/>
    </row>
    <row r="557" spans="6:7" x14ac:dyDescent="0.2">
      <c r="F557" s="68"/>
      <c r="G557" s="68"/>
    </row>
    <row r="558" spans="6:7" x14ac:dyDescent="0.2">
      <c r="F558" s="68"/>
      <c r="G558" s="68"/>
    </row>
    <row r="559" spans="6:7" x14ac:dyDescent="0.2">
      <c r="F559" s="68"/>
      <c r="G559" s="68"/>
    </row>
    <row r="560" spans="6:7" x14ac:dyDescent="0.2">
      <c r="F560" s="68"/>
      <c r="G560" s="68"/>
    </row>
    <row r="561" spans="6:14" x14ac:dyDescent="0.2">
      <c r="F561" s="68"/>
      <c r="G561" s="68"/>
    </row>
    <row r="562" spans="6:14" x14ac:dyDescent="0.2">
      <c r="F562" s="68"/>
      <c r="G562" s="68"/>
    </row>
    <row r="563" spans="6:14" x14ac:dyDescent="0.2">
      <c r="F563" s="68"/>
      <c r="G563" s="68"/>
    </row>
    <row r="564" spans="6:14" x14ac:dyDescent="0.2">
      <c r="F564" s="68"/>
      <c r="G564" s="68"/>
    </row>
    <row r="565" spans="6:14" x14ac:dyDescent="0.2">
      <c r="F565" s="68"/>
      <c r="G565" s="68"/>
    </row>
    <row r="566" spans="6:14" x14ac:dyDescent="0.2">
      <c r="F566" s="68"/>
      <c r="G566" s="68"/>
    </row>
    <row r="567" spans="6:14" x14ac:dyDescent="0.2">
      <c r="F567" s="68"/>
      <c r="G567" s="68"/>
    </row>
    <row r="568" spans="6:14" x14ac:dyDescent="0.2">
      <c r="F568" s="68"/>
      <c r="G568" s="68"/>
      <c r="K568" s="17"/>
      <c r="N568" s="17"/>
    </row>
    <row r="569" spans="6:14" ht="15" x14ac:dyDescent="0.25">
      <c r="F569" s="68"/>
      <c r="H569" s="1"/>
      <c r="K569"/>
      <c r="N569"/>
    </row>
    <row r="570" spans="6:14" ht="15" x14ac:dyDescent="0.25">
      <c r="F570" s="68"/>
      <c r="H570" s="1"/>
      <c r="K570"/>
      <c r="N570"/>
    </row>
    <row r="571" spans="6:14" ht="15" x14ac:dyDescent="0.25">
      <c r="F571" s="68"/>
      <c r="H571" s="1"/>
      <c r="K571"/>
      <c r="N571"/>
    </row>
    <row r="572" spans="6:14" ht="15" x14ac:dyDescent="0.25">
      <c r="F572" s="68"/>
      <c r="H572" s="1"/>
      <c r="K572"/>
      <c r="N572"/>
    </row>
    <row r="573" spans="6:14" ht="15" x14ac:dyDescent="0.25">
      <c r="F573" s="68"/>
      <c r="H573" s="1"/>
      <c r="K573"/>
      <c r="N573"/>
    </row>
    <row r="574" spans="6:14" ht="15" x14ac:dyDescent="0.25">
      <c r="F574" s="68"/>
      <c r="H574" s="1"/>
      <c r="K574"/>
      <c r="N574"/>
    </row>
    <row r="575" spans="6:14" ht="15" x14ac:dyDescent="0.25">
      <c r="F575" s="68"/>
      <c r="H575" s="1"/>
      <c r="K575"/>
      <c r="N575"/>
    </row>
    <row r="576" spans="6:14" ht="15" x14ac:dyDescent="0.25">
      <c r="F576" s="68"/>
      <c r="H576" s="1"/>
      <c r="K576"/>
      <c r="N576"/>
    </row>
    <row r="577" spans="6:14" ht="15" x14ac:dyDescent="0.25">
      <c r="F577" s="68"/>
      <c r="H577" s="1"/>
      <c r="K577"/>
      <c r="N577"/>
    </row>
    <row r="578" spans="6:14" ht="15" x14ac:dyDescent="0.25">
      <c r="F578" s="68"/>
      <c r="H578" s="1"/>
      <c r="K578"/>
      <c r="N578"/>
    </row>
    <row r="579" spans="6:14" ht="15" x14ac:dyDescent="0.25">
      <c r="F579" s="68"/>
      <c r="H579" s="1"/>
      <c r="K579"/>
      <c r="N579"/>
    </row>
    <row r="580" spans="6:14" ht="15" x14ac:dyDescent="0.25">
      <c r="F580" s="68"/>
      <c r="H580" s="1"/>
      <c r="K580"/>
      <c r="N580"/>
    </row>
    <row r="581" spans="6:14" ht="15" x14ac:dyDescent="0.25">
      <c r="F581" s="68"/>
      <c r="H581" s="1"/>
      <c r="K581"/>
      <c r="N581"/>
    </row>
    <row r="582" spans="6:14" ht="15" x14ac:dyDescent="0.25">
      <c r="F582" s="68"/>
      <c r="H582" s="1"/>
      <c r="K582"/>
      <c r="N582"/>
    </row>
    <row r="583" spans="6:14" ht="15" x14ac:dyDescent="0.25">
      <c r="F583" s="68"/>
      <c r="H583" s="1"/>
      <c r="K583"/>
      <c r="N583"/>
    </row>
    <row r="584" spans="6:14" ht="15" x14ac:dyDescent="0.25">
      <c r="F584" s="68"/>
      <c r="H584" s="1"/>
      <c r="K584"/>
      <c r="N584"/>
    </row>
    <row r="585" spans="6:14" ht="15" x14ac:dyDescent="0.25">
      <c r="F585" s="68"/>
      <c r="H585" s="1"/>
      <c r="K585"/>
      <c r="N585"/>
    </row>
    <row r="586" spans="6:14" ht="15" x14ac:dyDescent="0.25">
      <c r="F586" s="68"/>
      <c r="H586" s="1"/>
      <c r="K586"/>
      <c r="N586"/>
    </row>
    <row r="587" spans="6:14" ht="15" x14ac:dyDescent="0.25">
      <c r="F587" s="68"/>
      <c r="H587" s="1"/>
      <c r="K587"/>
      <c r="N587"/>
    </row>
    <row r="588" spans="6:14" ht="15" x14ac:dyDescent="0.25">
      <c r="F588" s="68"/>
      <c r="H588" s="1"/>
      <c r="K588"/>
      <c r="N588"/>
    </row>
    <row r="589" spans="6:14" ht="15" x14ac:dyDescent="0.25">
      <c r="F589" s="68"/>
      <c r="H589" s="1"/>
      <c r="K589"/>
      <c r="N589"/>
    </row>
    <row r="590" spans="6:14" ht="15" x14ac:dyDescent="0.25">
      <c r="F590" s="68"/>
      <c r="H590" s="1"/>
      <c r="K590"/>
      <c r="N590"/>
    </row>
    <row r="591" spans="6:14" ht="15" x14ac:dyDescent="0.25">
      <c r="F591" s="68"/>
      <c r="H591" s="1"/>
      <c r="K591"/>
      <c r="N591"/>
    </row>
    <row r="592" spans="6:14" ht="15" x14ac:dyDescent="0.25">
      <c r="F592" s="68"/>
      <c r="H592" s="1"/>
      <c r="K592"/>
      <c r="N592"/>
    </row>
    <row r="593" spans="6:14" ht="15" x14ac:dyDescent="0.25">
      <c r="F593" s="68"/>
      <c r="H593" s="1"/>
      <c r="K593"/>
      <c r="N593"/>
    </row>
    <row r="594" spans="6:14" ht="15" x14ac:dyDescent="0.25">
      <c r="F594" s="68"/>
      <c r="H594" s="1"/>
      <c r="K594"/>
      <c r="N594"/>
    </row>
    <row r="595" spans="6:14" x14ac:dyDescent="0.2">
      <c r="F595" s="68"/>
      <c r="H595" s="1"/>
      <c r="K595" s="13"/>
      <c r="N595" s="13"/>
    </row>
    <row r="596" spans="6:14" x14ac:dyDescent="0.2">
      <c r="F596" s="68"/>
      <c r="H596" s="1"/>
      <c r="K596" s="13"/>
      <c r="N596" s="13"/>
    </row>
    <row r="597" spans="6:14" x14ac:dyDescent="0.2">
      <c r="F597" s="68"/>
      <c r="H597" s="1"/>
      <c r="K597" s="13"/>
      <c r="N597" s="13"/>
    </row>
    <row r="598" spans="6:14" ht="15" x14ac:dyDescent="0.25">
      <c r="F598" s="68"/>
      <c r="H598" s="1"/>
      <c r="K598"/>
      <c r="N598"/>
    </row>
    <row r="599" spans="6:14" ht="15" x14ac:dyDescent="0.25">
      <c r="F599" s="68"/>
      <c r="H599" s="1"/>
      <c r="K599"/>
      <c r="N599"/>
    </row>
    <row r="600" spans="6:14" ht="15" x14ac:dyDescent="0.25">
      <c r="F600" s="68"/>
      <c r="H600" s="1"/>
      <c r="K600"/>
      <c r="N600"/>
    </row>
    <row r="601" spans="6:14" ht="15" x14ac:dyDescent="0.25">
      <c r="F601" s="68"/>
      <c r="H601" s="1"/>
      <c r="K601"/>
      <c r="N601"/>
    </row>
    <row r="602" spans="6:14" ht="15" x14ac:dyDescent="0.25">
      <c r="F602" s="68"/>
      <c r="H602" s="1"/>
      <c r="K602"/>
      <c r="N602"/>
    </row>
    <row r="603" spans="6:14" ht="15" x14ac:dyDescent="0.25">
      <c r="F603" s="68"/>
      <c r="H603" s="1"/>
      <c r="K603"/>
      <c r="N603"/>
    </row>
    <row r="604" spans="6:14" ht="15" x14ac:dyDescent="0.25">
      <c r="F604" s="68"/>
      <c r="H604" s="1"/>
      <c r="K604"/>
      <c r="N604"/>
    </row>
    <row r="605" spans="6:14" ht="15" x14ac:dyDescent="0.25">
      <c r="F605" s="68"/>
      <c r="H605" s="1"/>
      <c r="K605"/>
      <c r="N605"/>
    </row>
    <row r="606" spans="6:14" ht="15" x14ac:dyDescent="0.25">
      <c r="F606" s="68"/>
      <c r="H606" s="1"/>
      <c r="K606"/>
      <c r="N606"/>
    </row>
    <row r="607" spans="6:14" ht="15" x14ac:dyDescent="0.25">
      <c r="F607" s="68"/>
      <c r="H607" s="1"/>
      <c r="K607"/>
      <c r="N607"/>
    </row>
    <row r="608" spans="6:14" ht="15" x14ac:dyDescent="0.25">
      <c r="F608" s="68"/>
      <c r="H608" s="1"/>
      <c r="K608"/>
      <c r="N608"/>
    </row>
    <row r="609" spans="6:14" ht="15" x14ac:dyDescent="0.25">
      <c r="F609" s="68"/>
      <c r="H609" s="1"/>
      <c r="K609"/>
      <c r="N609"/>
    </row>
    <row r="610" spans="6:14" ht="15" x14ac:dyDescent="0.25">
      <c r="F610" s="68"/>
      <c r="H610" s="1"/>
      <c r="K610"/>
      <c r="N610"/>
    </row>
    <row r="611" spans="6:14" ht="15" x14ac:dyDescent="0.25">
      <c r="F611" s="68"/>
      <c r="H611" s="1"/>
      <c r="K611"/>
      <c r="N611"/>
    </row>
    <row r="612" spans="6:14" ht="15" x14ac:dyDescent="0.25">
      <c r="F612" s="68"/>
      <c r="H612" s="1"/>
      <c r="K612"/>
      <c r="N612"/>
    </row>
    <row r="613" spans="6:14" ht="15" x14ac:dyDescent="0.25">
      <c r="F613" s="68"/>
      <c r="H613" s="1"/>
      <c r="K613"/>
      <c r="N613"/>
    </row>
    <row r="614" spans="6:14" ht="15" x14ac:dyDescent="0.25">
      <c r="F614" s="68"/>
      <c r="H614" s="1"/>
      <c r="K614"/>
      <c r="N614"/>
    </row>
    <row r="615" spans="6:14" ht="15" x14ac:dyDescent="0.25">
      <c r="F615" s="68"/>
      <c r="H615" s="1"/>
      <c r="K615"/>
      <c r="N615"/>
    </row>
    <row r="616" spans="6:14" ht="15" x14ac:dyDescent="0.25">
      <c r="F616" s="68"/>
      <c r="H616" s="1"/>
      <c r="K616"/>
      <c r="N616"/>
    </row>
    <row r="617" spans="6:14" ht="15" x14ac:dyDescent="0.25">
      <c r="F617" s="68"/>
      <c r="H617" s="1"/>
      <c r="K617"/>
      <c r="N617"/>
    </row>
    <row r="618" spans="6:14" ht="15" x14ac:dyDescent="0.25">
      <c r="F618" s="68"/>
      <c r="H618" s="1"/>
      <c r="K618"/>
      <c r="N618"/>
    </row>
    <row r="619" spans="6:14" ht="15" x14ac:dyDescent="0.25">
      <c r="F619" s="68"/>
      <c r="H619" s="1"/>
      <c r="K619"/>
      <c r="N619"/>
    </row>
    <row r="620" spans="6:14" ht="15" x14ac:dyDescent="0.25">
      <c r="F620" s="68"/>
      <c r="H620" s="1"/>
      <c r="K620"/>
      <c r="N620"/>
    </row>
    <row r="621" spans="6:14" ht="15" x14ac:dyDescent="0.25">
      <c r="F621" s="68"/>
      <c r="H621" s="1"/>
      <c r="K621"/>
      <c r="N621"/>
    </row>
    <row r="622" spans="6:14" ht="15" x14ac:dyDescent="0.25">
      <c r="F622" s="68"/>
      <c r="H622" s="1"/>
      <c r="K622"/>
      <c r="N622"/>
    </row>
    <row r="623" spans="6:14" ht="15" x14ac:dyDescent="0.25">
      <c r="F623" s="68"/>
      <c r="H623" s="1"/>
      <c r="K623"/>
      <c r="N623"/>
    </row>
    <row r="624" spans="6:14" ht="15" x14ac:dyDescent="0.25">
      <c r="F624" s="68"/>
      <c r="H624" s="1"/>
      <c r="K624"/>
      <c r="N624"/>
    </row>
    <row r="625" spans="6:14" ht="15" x14ac:dyDescent="0.25">
      <c r="F625" s="68"/>
      <c r="H625" s="1"/>
      <c r="K625"/>
      <c r="N625"/>
    </row>
    <row r="626" spans="6:14" ht="15" x14ac:dyDescent="0.25">
      <c r="F626" s="68"/>
      <c r="H626" s="1"/>
      <c r="K626"/>
      <c r="N626"/>
    </row>
    <row r="627" spans="6:14" ht="15" x14ac:dyDescent="0.25">
      <c r="F627" s="68"/>
      <c r="H627" s="1"/>
      <c r="K627"/>
      <c r="N627"/>
    </row>
    <row r="628" spans="6:14" ht="15" x14ac:dyDescent="0.25">
      <c r="F628" s="68"/>
      <c r="H628" s="1"/>
      <c r="K628"/>
      <c r="N628"/>
    </row>
    <row r="629" spans="6:14" ht="15" x14ac:dyDescent="0.25">
      <c r="F629" s="68"/>
      <c r="H629" s="1"/>
      <c r="K629"/>
      <c r="N629"/>
    </row>
    <row r="630" spans="6:14" ht="15" x14ac:dyDescent="0.25">
      <c r="F630" s="68"/>
      <c r="H630" s="1"/>
      <c r="K630"/>
      <c r="N630"/>
    </row>
    <row r="631" spans="6:14" ht="15" x14ac:dyDescent="0.25">
      <c r="F631" s="68"/>
      <c r="H631" s="1"/>
      <c r="K631"/>
      <c r="N631"/>
    </row>
    <row r="632" spans="6:14" ht="15" x14ac:dyDescent="0.25">
      <c r="F632" s="68"/>
      <c r="H632" s="1"/>
      <c r="K632"/>
      <c r="N632"/>
    </row>
    <row r="633" spans="6:14" ht="15" x14ac:dyDescent="0.25">
      <c r="F633" s="68"/>
      <c r="H633" s="1"/>
      <c r="K633"/>
      <c r="N633"/>
    </row>
    <row r="634" spans="6:14" ht="15" x14ac:dyDescent="0.25">
      <c r="F634" s="68"/>
      <c r="H634" s="1"/>
      <c r="K634"/>
      <c r="N634"/>
    </row>
    <row r="635" spans="6:14" ht="15" x14ac:dyDescent="0.25">
      <c r="F635" s="68"/>
      <c r="H635" s="1"/>
      <c r="K635"/>
      <c r="N635"/>
    </row>
    <row r="636" spans="6:14" ht="15" x14ac:dyDescent="0.25">
      <c r="F636" s="68"/>
      <c r="H636" s="1"/>
      <c r="K636"/>
      <c r="N636"/>
    </row>
    <row r="637" spans="6:14" ht="15" x14ac:dyDescent="0.25">
      <c r="F637" s="68"/>
      <c r="H637" s="1"/>
      <c r="K637"/>
      <c r="N637"/>
    </row>
    <row r="638" spans="6:14" ht="15" x14ac:dyDescent="0.25">
      <c r="F638" s="68"/>
      <c r="H638" s="1"/>
      <c r="K638"/>
      <c r="N638"/>
    </row>
    <row r="639" spans="6:14" ht="15" x14ac:dyDescent="0.25">
      <c r="F639" s="68"/>
      <c r="H639" s="1"/>
      <c r="K639"/>
      <c r="N639"/>
    </row>
    <row r="640" spans="6:14" x14ac:dyDescent="0.2">
      <c r="F640" s="68"/>
      <c r="H640" s="1"/>
    </row>
    <row r="641" spans="6:8" x14ac:dyDescent="0.2">
      <c r="F641" s="68"/>
      <c r="H641" s="1"/>
    </row>
    <row r="642" spans="6:8" x14ac:dyDescent="0.2">
      <c r="F642" s="68"/>
      <c r="H642" s="1"/>
    </row>
    <row r="643" spans="6:8" x14ac:dyDescent="0.2">
      <c r="F643" s="68"/>
      <c r="H643" s="1"/>
    </row>
    <row r="644" spans="6:8" x14ac:dyDescent="0.2">
      <c r="F644" s="68"/>
      <c r="H644" s="1"/>
    </row>
    <row r="645" spans="6:8" x14ac:dyDescent="0.2">
      <c r="F645" s="68"/>
      <c r="H645" s="1"/>
    </row>
    <row r="646" spans="6:8" x14ac:dyDescent="0.2">
      <c r="F646" s="68"/>
      <c r="H646" s="1"/>
    </row>
    <row r="647" spans="6:8" x14ac:dyDescent="0.2">
      <c r="F647" s="68"/>
      <c r="H647" s="1"/>
    </row>
    <row r="648" spans="6:8" x14ac:dyDescent="0.2">
      <c r="F648" s="68"/>
      <c r="H648" s="1"/>
    </row>
    <row r="649" spans="6:8" x14ac:dyDescent="0.2">
      <c r="F649" s="68"/>
      <c r="H649" s="1"/>
    </row>
    <row r="650" spans="6:8" x14ac:dyDescent="0.2">
      <c r="F650" s="68"/>
      <c r="H650" s="1"/>
    </row>
    <row r="651" spans="6:8" x14ac:dyDescent="0.2">
      <c r="F651" s="68"/>
      <c r="H651" s="1"/>
    </row>
    <row r="652" spans="6:8" x14ac:dyDescent="0.2">
      <c r="F652" s="68"/>
      <c r="H652" s="1"/>
    </row>
    <row r="653" spans="6:8" x14ac:dyDescent="0.2">
      <c r="F653" s="68"/>
      <c r="H653" s="1"/>
    </row>
    <row r="654" spans="6:8" x14ac:dyDescent="0.2">
      <c r="F654" s="68"/>
      <c r="H654" s="1"/>
    </row>
    <row r="655" spans="6:8" x14ac:dyDescent="0.2">
      <c r="F655" s="68"/>
      <c r="H655" s="1"/>
    </row>
    <row r="656" spans="6:8" x14ac:dyDescent="0.2">
      <c r="F656" s="68"/>
      <c r="H656" s="1"/>
    </row>
    <row r="657" spans="6:8" x14ac:dyDescent="0.2">
      <c r="F657" s="68"/>
      <c r="H657" s="1"/>
    </row>
    <row r="658" spans="6:8" x14ac:dyDescent="0.2">
      <c r="F658" s="68"/>
      <c r="H658" s="1"/>
    </row>
    <row r="659" spans="6:8" x14ac:dyDescent="0.2">
      <c r="F659" s="68"/>
      <c r="H659" s="1"/>
    </row>
    <row r="660" spans="6:8" x14ac:dyDescent="0.2">
      <c r="F660" s="68"/>
      <c r="H660" s="1"/>
    </row>
    <row r="661" spans="6:8" x14ac:dyDescent="0.2">
      <c r="F661" s="68"/>
      <c r="H661" s="1"/>
    </row>
    <row r="662" spans="6:8" x14ac:dyDescent="0.2">
      <c r="F662" s="68"/>
      <c r="H662" s="1"/>
    </row>
    <row r="663" spans="6:8" x14ac:dyDescent="0.2">
      <c r="F663" s="68"/>
      <c r="H663" s="1"/>
    </row>
    <row r="664" spans="6:8" x14ac:dyDescent="0.2">
      <c r="F664" s="68"/>
      <c r="H664" s="1"/>
    </row>
    <row r="665" spans="6:8" x14ac:dyDescent="0.2">
      <c r="F665" s="68"/>
      <c r="H665" s="1"/>
    </row>
    <row r="666" spans="6:8" x14ac:dyDescent="0.2">
      <c r="F666" s="68"/>
      <c r="H666" s="1"/>
    </row>
    <row r="667" spans="6:8" x14ac:dyDescent="0.2">
      <c r="F667" s="68"/>
      <c r="H667" s="1"/>
    </row>
    <row r="668" spans="6:8" x14ac:dyDescent="0.2">
      <c r="F668" s="68"/>
      <c r="H668" s="1"/>
    </row>
    <row r="669" spans="6:8" x14ac:dyDescent="0.2">
      <c r="F669" s="68"/>
      <c r="H669" s="1"/>
    </row>
    <row r="670" spans="6:8" x14ac:dyDescent="0.2">
      <c r="F670" s="68"/>
      <c r="H670" s="1"/>
    </row>
    <row r="671" spans="6:8" x14ac:dyDescent="0.2">
      <c r="F671" s="68"/>
      <c r="H671" s="1"/>
    </row>
    <row r="672" spans="6:8" x14ac:dyDescent="0.2">
      <c r="F672" s="68"/>
      <c r="H672" s="1"/>
    </row>
    <row r="673" spans="6:8" x14ac:dyDescent="0.2">
      <c r="F673" s="68"/>
      <c r="H673" s="1"/>
    </row>
    <row r="674" spans="6:8" x14ac:dyDescent="0.2">
      <c r="F674" s="68"/>
      <c r="H674" s="1"/>
    </row>
    <row r="675" spans="6:8" x14ac:dyDescent="0.2">
      <c r="F675" s="68"/>
      <c r="H675" s="1"/>
    </row>
    <row r="676" spans="6:8" x14ac:dyDescent="0.2">
      <c r="F676" s="68"/>
      <c r="H676" s="1"/>
    </row>
    <row r="677" spans="6:8" x14ac:dyDescent="0.2">
      <c r="F677" s="68"/>
      <c r="H677" s="1"/>
    </row>
    <row r="678" spans="6:8" x14ac:dyDescent="0.2">
      <c r="F678" s="68"/>
      <c r="H678" s="1"/>
    </row>
    <row r="679" spans="6:8" x14ac:dyDescent="0.2">
      <c r="F679" s="68"/>
      <c r="H679" s="1"/>
    </row>
    <row r="680" spans="6:8" x14ac:dyDescent="0.2">
      <c r="F680" s="68"/>
      <c r="H680" s="1"/>
    </row>
    <row r="681" spans="6:8" x14ac:dyDescent="0.2">
      <c r="F681" s="68"/>
      <c r="H681" s="1"/>
    </row>
    <row r="682" spans="6:8" x14ac:dyDescent="0.2">
      <c r="F682" s="68"/>
      <c r="H682" s="1"/>
    </row>
    <row r="683" spans="6:8" x14ac:dyDescent="0.2">
      <c r="F683" s="68"/>
      <c r="H683" s="1"/>
    </row>
    <row r="684" spans="6:8" x14ac:dyDescent="0.2">
      <c r="F684" s="68"/>
      <c r="H684" s="1"/>
    </row>
    <row r="685" spans="6:8" x14ac:dyDescent="0.2">
      <c r="F685" s="68"/>
      <c r="H685" s="1"/>
    </row>
    <row r="686" spans="6:8" x14ac:dyDescent="0.2">
      <c r="F686" s="68"/>
      <c r="H686" s="1"/>
    </row>
    <row r="687" spans="6:8" x14ac:dyDescent="0.2">
      <c r="F687" s="68"/>
      <c r="H687" s="1"/>
    </row>
    <row r="688" spans="6:8" x14ac:dyDescent="0.2">
      <c r="F688" s="68"/>
      <c r="H688" s="1"/>
    </row>
    <row r="689" spans="6:8" x14ac:dyDescent="0.2">
      <c r="F689" s="68"/>
      <c r="H689" s="1"/>
    </row>
    <row r="690" spans="6:8" x14ac:dyDescent="0.2">
      <c r="F690" s="68"/>
      <c r="H690" s="1"/>
    </row>
    <row r="691" spans="6:8" x14ac:dyDescent="0.2">
      <c r="F691" s="68"/>
      <c r="H691" s="1"/>
    </row>
    <row r="692" spans="6:8" x14ac:dyDescent="0.2">
      <c r="F692" s="68"/>
      <c r="H692" s="1"/>
    </row>
    <row r="693" spans="6:8" x14ac:dyDescent="0.2">
      <c r="F693" s="68"/>
      <c r="H693" s="1"/>
    </row>
    <row r="694" spans="6:8" x14ac:dyDescent="0.2">
      <c r="F694" s="68"/>
      <c r="H694" s="1"/>
    </row>
    <row r="695" spans="6:8" x14ac:dyDescent="0.2">
      <c r="F695" s="68"/>
      <c r="H695" s="1"/>
    </row>
    <row r="696" spans="6:8" x14ac:dyDescent="0.2">
      <c r="F696" s="68"/>
      <c r="H696" s="1"/>
    </row>
    <row r="697" spans="6:8" x14ac:dyDescent="0.2">
      <c r="F697" s="68"/>
      <c r="H697" s="1"/>
    </row>
    <row r="698" spans="6:8" x14ac:dyDescent="0.2">
      <c r="F698" s="68"/>
      <c r="H698" s="1"/>
    </row>
    <row r="699" spans="6:8" x14ac:dyDescent="0.2">
      <c r="F699" s="68"/>
      <c r="H699" s="1"/>
    </row>
    <row r="700" spans="6:8" x14ac:dyDescent="0.2">
      <c r="F700" s="68"/>
      <c r="H700" s="1"/>
    </row>
    <row r="701" spans="6:8" x14ac:dyDescent="0.2">
      <c r="F701" s="68"/>
      <c r="H701" s="1"/>
    </row>
    <row r="702" spans="6:8" x14ac:dyDescent="0.2">
      <c r="F702" s="68"/>
      <c r="H702" s="1"/>
    </row>
    <row r="703" spans="6:8" x14ac:dyDescent="0.2">
      <c r="F703" s="68"/>
      <c r="H703" s="1"/>
    </row>
    <row r="704" spans="6:8" x14ac:dyDescent="0.2">
      <c r="F704" s="68"/>
      <c r="H704" s="1"/>
    </row>
    <row r="705" spans="6:8" x14ac:dyDescent="0.2">
      <c r="F705" s="68"/>
      <c r="H705" s="1"/>
    </row>
    <row r="706" spans="6:8" x14ac:dyDescent="0.2">
      <c r="F706" s="68"/>
      <c r="H706" s="1"/>
    </row>
    <row r="707" spans="6:8" x14ac:dyDescent="0.2">
      <c r="F707" s="68"/>
      <c r="H707" s="1"/>
    </row>
    <row r="708" spans="6:8" x14ac:dyDescent="0.2">
      <c r="F708" s="68"/>
      <c r="H708" s="1"/>
    </row>
    <row r="709" spans="6:8" x14ac:dyDescent="0.2">
      <c r="F709" s="68"/>
      <c r="H709" s="1"/>
    </row>
    <row r="710" spans="6:8" x14ac:dyDescent="0.2">
      <c r="F710" s="68"/>
      <c r="H710" s="1"/>
    </row>
    <row r="711" spans="6:8" x14ac:dyDescent="0.2">
      <c r="F711" s="68"/>
      <c r="H711" s="1"/>
    </row>
    <row r="712" spans="6:8" x14ac:dyDescent="0.2">
      <c r="F712" s="68"/>
      <c r="H712" s="1"/>
    </row>
    <row r="713" spans="6:8" x14ac:dyDescent="0.2">
      <c r="F713" s="68"/>
      <c r="H713" s="1"/>
    </row>
    <row r="714" spans="6:8" x14ac:dyDescent="0.2">
      <c r="F714" s="68"/>
      <c r="H714" s="1"/>
    </row>
    <row r="715" spans="6:8" x14ac:dyDescent="0.2">
      <c r="F715" s="68"/>
      <c r="H715" s="1"/>
    </row>
    <row r="716" spans="6:8" x14ac:dyDescent="0.2">
      <c r="F716" s="68"/>
      <c r="H716" s="1"/>
    </row>
    <row r="717" spans="6:8" x14ac:dyDescent="0.2">
      <c r="F717" s="68"/>
      <c r="H717" s="1"/>
    </row>
    <row r="718" spans="6:8" x14ac:dyDescent="0.2">
      <c r="H718" s="1"/>
    </row>
    <row r="719" spans="6:8" x14ac:dyDescent="0.2">
      <c r="H719" s="1"/>
    </row>
    <row r="720" spans="6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</sheetData>
  <mergeCells count="8">
    <mergeCell ref="D82:G82"/>
    <mergeCell ref="D101:G101"/>
    <mergeCell ref="D6:G6"/>
    <mergeCell ref="D8:G8"/>
    <mergeCell ref="D12:G12"/>
    <mergeCell ref="D62:G62"/>
    <mergeCell ref="D76:G76"/>
    <mergeCell ref="D26:G26"/>
  </mergeCells>
  <conditionalFormatting sqref="E99">
    <cfRule type="cellIs" dxfId="141" priority="91" operator="lessThan">
      <formula>0.1</formula>
    </cfRule>
    <cfRule type="cellIs" dxfId="140" priority="92" operator="greaterThan">
      <formula>0.1</formula>
    </cfRule>
  </conditionalFormatting>
  <conditionalFormatting sqref="D24">
    <cfRule type="cellIs" dxfId="139" priority="73" operator="lessThan">
      <formula>0.1</formula>
    </cfRule>
    <cfRule type="cellIs" dxfId="138" priority="74" operator="greaterThan">
      <formula>0.1</formula>
    </cfRule>
  </conditionalFormatting>
  <conditionalFormatting sqref="D74">
    <cfRule type="cellIs" dxfId="137" priority="15" operator="lessThan">
      <formula>0.1</formula>
    </cfRule>
    <cfRule type="cellIs" dxfId="136" priority="16" operator="greaterThan">
      <formula>0.1</formula>
    </cfRule>
  </conditionalFormatting>
  <conditionalFormatting sqref="D57">
    <cfRule type="cellIs" dxfId="135" priority="13" operator="lessThan">
      <formula>0.1</formula>
    </cfRule>
    <cfRule type="cellIs" dxfId="134" priority="14" operator="greaterThan">
      <formula>0.1</formula>
    </cfRule>
  </conditionalFormatting>
  <conditionalFormatting sqref="D60">
    <cfRule type="cellIs" dxfId="133" priority="11" operator="equal">
      <formula>"NÃO"</formula>
    </cfRule>
    <cfRule type="cellIs" dxfId="132" priority="12" operator="equal">
      <formula>"SIM"</formula>
    </cfRule>
  </conditionalFormatting>
  <conditionalFormatting sqref="D47">
    <cfRule type="cellIs" dxfId="131" priority="9" operator="lessThanOrEqual">
      <formula>2</formula>
    </cfRule>
    <cfRule type="cellIs" dxfId="130" priority="10" operator="greaterThan">
      <formula>2</formula>
    </cfRule>
  </conditionalFormatting>
  <conditionalFormatting sqref="F47">
    <cfRule type="cellIs" dxfId="129" priority="7" operator="lessThanOrEqual">
      <formula>2</formula>
    </cfRule>
    <cfRule type="cellIs" dxfId="128" priority="8" operator="greaterThan">
      <formula>2</formula>
    </cfRule>
  </conditionalFormatting>
  <conditionalFormatting sqref="D49">
    <cfRule type="cellIs" dxfId="127" priority="5" operator="lessThanOrEqual">
      <formula>0.75</formula>
    </cfRule>
    <cfRule type="cellIs" dxfId="126" priority="6" operator="greaterThan">
      <formula>0.75</formula>
    </cfRule>
  </conditionalFormatting>
  <conditionalFormatting sqref="D51">
    <cfRule type="cellIs" dxfId="125" priority="3" operator="greaterThan">
      <formula>0.05</formula>
    </cfRule>
    <cfRule type="cellIs" dxfId="124" priority="4" operator="lessThanOrEqual">
      <formula>0.05</formula>
    </cfRule>
  </conditionalFormatting>
  <conditionalFormatting sqref="D36">
    <cfRule type="cellIs" dxfId="123" priority="1" operator="lessThan">
      <formula>0.1</formula>
    </cfRule>
    <cfRule type="cellIs" dxfId="122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/>
  <dimension ref="B3:P68"/>
  <sheetViews>
    <sheetView showGridLines="0" workbookViewId="0">
      <selection activeCell="E37" sqref="E37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42578125" style="13" customWidth="1"/>
    <col min="6" max="6" width="18.140625" style="6" bestFit="1" customWidth="1"/>
    <col min="7" max="7" width="9.140625" style="1"/>
    <col min="8" max="8" width="10.5703125" style="6" customWidth="1"/>
    <col min="9" max="16384" width="9.140625" style="1"/>
  </cols>
  <sheetData>
    <row r="3" spans="2:8" ht="18" x14ac:dyDescent="0.2">
      <c r="D3" s="132" t="s">
        <v>349</v>
      </c>
    </row>
    <row r="4" spans="2:8" ht="18" x14ac:dyDescent="0.2">
      <c r="D4" s="183"/>
    </row>
    <row r="5" spans="2:8" ht="18" x14ac:dyDescent="0.2">
      <c r="D5" s="132" t="s">
        <v>63</v>
      </c>
    </row>
    <row r="6" spans="2:8" ht="15.75" x14ac:dyDescent="0.2">
      <c r="F6" s="3"/>
    </row>
    <row r="8" spans="2:8" x14ac:dyDescent="0.2">
      <c r="C8" s="11"/>
      <c r="F8" s="7"/>
    </row>
    <row r="9" spans="2:8" x14ac:dyDescent="0.2">
      <c r="B9" s="15" t="s">
        <v>37</v>
      </c>
      <c r="C9" s="1"/>
      <c r="D9" s="411" t="str">
        <f>Sistemas!$C$8</f>
        <v>Exaustores</v>
      </c>
      <c r="E9" s="412"/>
      <c r="F9" s="413"/>
      <c r="G9" s="13"/>
      <c r="H9" s="13"/>
    </row>
    <row r="10" spans="2:8" x14ac:dyDescent="0.2">
      <c r="C10" s="11"/>
      <c r="D10" s="240"/>
      <c r="F10" s="13"/>
      <c r="G10" s="13"/>
      <c r="H10" s="13"/>
    </row>
    <row r="11" spans="2:8" x14ac:dyDescent="0.2">
      <c r="B11" s="111"/>
      <c r="C11" s="11"/>
      <c r="D11" s="249" t="s">
        <v>29</v>
      </c>
      <c r="F11" s="249"/>
      <c r="G11" s="13"/>
      <c r="H11" s="13"/>
    </row>
    <row r="12" spans="2:8" x14ac:dyDescent="0.2">
      <c r="C12" s="11"/>
      <c r="D12" s="240"/>
      <c r="F12" s="13"/>
      <c r="G12" s="13"/>
      <c r="H12" s="13"/>
    </row>
    <row r="13" spans="2:8" x14ac:dyDescent="0.2">
      <c r="C13" s="11" t="s">
        <v>72</v>
      </c>
      <c r="D13" s="88">
        <f>Sistemas!K8</f>
        <v>6</v>
      </c>
      <c r="E13" s="163"/>
      <c r="F13" s="13"/>
      <c r="G13" s="171"/>
      <c r="H13" s="171"/>
    </row>
    <row r="14" spans="2:8" x14ac:dyDescent="0.2">
      <c r="C14" s="11"/>
      <c r="D14" s="65"/>
      <c r="E14" s="1"/>
      <c r="F14" s="13"/>
      <c r="G14" s="13"/>
      <c r="H14" s="13"/>
    </row>
    <row r="15" spans="2:8" x14ac:dyDescent="0.2">
      <c r="C15" s="11" t="s">
        <v>17</v>
      </c>
      <c r="D15" s="22">
        <f>VLOOKUP(D13,NBR_5426[#All],3,1)</f>
        <v>2</v>
      </c>
      <c r="E15" s="163"/>
      <c r="F15" s="13"/>
      <c r="G15" s="171"/>
      <c r="H15" s="171"/>
    </row>
    <row r="16" spans="2:8" x14ac:dyDescent="0.2">
      <c r="C16" s="11"/>
      <c r="D16" s="65"/>
      <c r="E16" s="1"/>
      <c r="F16" s="13"/>
      <c r="G16" s="13"/>
      <c r="H16" s="13"/>
    </row>
    <row r="17" spans="2:8" x14ac:dyDescent="0.2">
      <c r="C17" s="10" t="s">
        <v>144</v>
      </c>
      <c r="D17" s="19">
        <f t="shared" ref="D17" si="0">TINV(1-D19,10000000000)</f>
        <v>1.9599644086169044</v>
      </c>
      <c r="E17" s="1"/>
      <c r="F17" s="13"/>
      <c r="G17" s="13"/>
      <c r="H17" s="13"/>
    </row>
    <row r="18" spans="2:8" x14ac:dyDescent="0.2">
      <c r="B18" s="111"/>
      <c r="D18" s="155"/>
      <c r="E18" s="1"/>
      <c r="F18" s="13"/>
      <c r="G18" s="13"/>
      <c r="H18" s="13"/>
    </row>
    <row r="19" spans="2:8" x14ac:dyDescent="0.2">
      <c r="B19" s="111"/>
      <c r="C19" s="10" t="s">
        <v>258</v>
      </c>
      <c r="D19" s="9">
        <v>0.95</v>
      </c>
      <c r="E19" s="1"/>
      <c r="F19" s="13"/>
      <c r="G19" s="13"/>
      <c r="H19" s="13"/>
    </row>
    <row r="20" spans="2:8" x14ac:dyDescent="0.2">
      <c r="B20" s="111"/>
      <c r="D20" s="155"/>
      <c r="E20" s="1"/>
      <c r="F20" s="13"/>
      <c r="G20" s="13"/>
      <c r="H20" s="13"/>
    </row>
    <row r="21" spans="2:8" x14ac:dyDescent="0.2">
      <c r="C21" s="10" t="s">
        <v>21</v>
      </c>
      <c r="D21" s="166">
        <v>0.1</v>
      </c>
      <c r="E21" s="1"/>
      <c r="F21" s="13"/>
      <c r="G21" s="13"/>
      <c r="H21" s="13"/>
    </row>
    <row r="22" spans="2:8" x14ac:dyDescent="0.2">
      <c r="D22" s="155"/>
      <c r="E22" s="1"/>
      <c r="F22" s="13"/>
      <c r="G22" s="13"/>
      <c r="H22" s="13"/>
    </row>
    <row r="23" spans="2:8" x14ac:dyDescent="0.2">
      <c r="C23" s="10" t="s">
        <v>20</v>
      </c>
      <c r="D23" s="280">
        <v>0.5</v>
      </c>
      <c r="E23" s="1"/>
      <c r="F23" s="13"/>
      <c r="G23" s="13"/>
      <c r="H23" s="13"/>
    </row>
    <row r="24" spans="2:8" x14ac:dyDescent="0.2">
      <c r="D24" s="155"/>
      <c r="E24" s="1"/>
      <c r="F24" s="13"/>
      <c r="G24" s="13"/>
      <c r="H24" s="13"/>
    </row>
    <row r="25" spans="2:8" x14ac:dyDescent="0.2">
      <c r="C25" s="10" t="s">
        <v>16</v>
      </c>
      <c r="D25" s="22">
        <f t="shared" ref="D25" si="1">D17^2*D23^2/D21^2</f>
        <v>96.036512076125277</v>
      </c>
      <c r="E25" s="163"/>
      <c r="F25" s="13"/>
      <c r="G25" s="171"/>
      <c r="H25" s="171"/>
    </row>
    <row r="26" spans="2:8" x14ac:dyDescent="0.2">
      <c r="C26" s="11"/>
      <c r="D26" s="172"/>
      <c r="E26" s="163"/>
      <c r="F26" s="13"/>
      <c r="G26" s="171"/>
      <c r="H26" s="171"/>
    </row>
    <row r="27" spans="2:8" x14ac:dyDescent="0.2">
      <c r="C27" s="11" t="s">
        <v>18</v>
      </c>
      <c r="D27" s="22">
        <f t="shared" ref="D27" si="2">D13*D25/(D13+D25)</f>
        <v>5.6471851176847174</v>
      </c>
      <c r="E27" s="163"/>
      <c r="F27" s="13"/>
      <c r="G27" s="171"/>
      <c r="H27" s="171"/>
    </row>
    <row r="28" spans="2:8" x14ac:dyDescent="0.2">
      <c r="B28" s="111"/>
      <c r="C28" s="11"/>
      <c r="D28" s="240"/>
      <c r="F28" s="13"/>
      <c r="G28" s="13"/>
      <c r="H28" s="13"/>
    </row>
    <row r="29" spans="2:8" x14ac:dyDescent="0.2">
      <c r="B29" s="111" t="s">
        <v>25</v>
      </c>
      <c r="C29" s="11"/>
      <c r="D29" s="411" t="str">
        <f>D9</f>
        <v>Exaustores</v>
      </c>
      <c r="E29" s="412"/>
      <c r="F29" s="413"/>
      <c r="G29" s="13"/>
      <c r="H29" s="13"/>
    </row>
    <row r="30" spans="2:8" x14ac:dyDescent="0.2">
      <c r="B30" s="111"/>
      <c r="C30" s="11"/>
      <c r="D30" s="240"/>
      <c r="F30" s="13"/>
      <c r="G30" s="13"/>
      <c r="H30" s="13"/>
    </row>
    <row r="31" spans="2:8" x14ac:dyDescent="0.2">
      <c r="B31" s="111"/>
      <c r="C31" s="11"/>
      <c r="D31" s="249" t="s">
        <v>28</v>
      </c>
      <c r="F31" s="249"/>
      <c r="G31" s="13"/>
      <c r="H31" s="13"/>
    </row>
    <row r="32" spans="2:8" x14ac:dyDescent="0.2">
      <c r="B32" s="111"/>
      <c r="C32" s="11"/>
      <c r="D32" s="240"/>
      <c r="F32" s="249"/>
      <c r="G32" s="13"/>
      <c r="H32" s="13"/>
    </row>
    <row r="33" spans="2:16" x14ac:dyDescent="0.2">
      <c r="B33" s="111"/>
      <c r="C33" s="11" t="s">
        <v>202</v>
      </c>
      <c r="D33" s="281">
        <v>6</v>
      </c>
      <c r="F33" s="296"/>
      <c r="G33" s="13"/>
      <c r="H33" s="13"/>
    </row>
    <row r="34" spans="2:16" x14ac:dyDescent="0.2">
      <c r="B34" s="111"/>
      <c r="C34" s="11"/>
      <c r="D34" s="296"/>
      <c r="F34" s="296"/>
      <c r="G34" s="13"/>
      <c r="H34" s="13"/>
    </row>
    <row r="35" spans="2:16" x14ac:dyDescent="0.2">
      <c r="C35" s="11" t="s">
        <v>269</v>
      </c>
      <c r="D35" s="169">
        <f>ROWS(Deten1[])</f>
        <v>11</v>
      </c>
      <c r="F35" s="249"/>
      <c r="G35" s="13"/>
      <c r="H35" s="13"/>
    </row>
    <row r="36" spans="2:16" x14ac:dyDescent="0.2">
      <c r="C36" s="11"/>
      <c r="D36" s="155"/>
      <c r="F36" s="249"/>
      <c r="G36" s="13"/>
      <c r="H36" s="13"/>
    </row>
    <row r="37" spans="2:16" x14ac:dyDescent="0.2">
      <c r="C37" s="1" t="s">
        <v>23</v>
      </c>
      <c r="D37" s="21">
        <f>AVERAGE(Deten1[kWh/dia])</f>
        <v>1962.6363636363637</v>
      </c>
      <c r="E37" s="241" t="s">
        <v>190</v>
      </c>
      <c r="F37" s="249"/>
      <c r="G37" s="13"/>
      <c r="H37" s="13"/>
    </row>
    <row r="38" spans="2:16" x14ac:dyDescent="0.2">
      <c r="C38" s="1"/>
      <c r="D38" s="150"/>
      <c r="E38" s="241"/>
      <c r="F38" s="249"/>
      <c r="G38" s="13"/>
      <c r="H38" s="13"/>
    </row>
    <row r="39" spans="2:16" x14ac:dyDescent="0.2">
      <c r="C39" s="1" t="s">
        <v>24</v>
      </c>
      <c r="D39" s="21">
        <f>STDEV(Deten1[kWh/dia])</f>
        <v>204.36940706831476</v>
      </c>
      <c r="E39" s="241" t="str">
        <f>E37</f>
        <v>kWh</v>
      </c>
      <c r="F39" s="249"/>
      <c r="G39" s="13"/>
      <c r="H39" s="13"/>
    </row>
    <row r="40" spans="2:16" x14ac:dyDescent="0.2">
      <c r="D40" s="155"/>
      <c r="F40" s="249"/>
      <c r="G40" s="13"/>
      <c r="H40" s="13"/>
    </row>
    <row r="41" spans="2:16" x14ac:dyDescent="0.2">
      <c r="C41" s="10" t="s">
        <v>19</v>
      </c>
      <c r="D41" s="12">
        <f>D39/D37</f>
        <v>0.10413004204694346</v>
      </c>
      <c r="F41" s="249"/>
      <c r="G41" s="13"/>
      <c r="H41" s="13"/>
    </row>
    <row r="42" spans="2:16" x14ac:dyDescent="0.2">
      <c r="D42" s="155"/>
      <c r="F42" s="249"/>
      <c r="G42" s="13"/>
      <c r="H42" s="13"/>
    </row>
    <row r="43" spans="2:16" x14ac:dyDescent="0.2">
      <c r="C43" s="10" t="s">
        <v>22</v>
      </c>
      <c r="D43" s="282">
        <f>D17*D41/SQRT(D35)</f>
        <v>6.1535804976577138E-2</v>
      </c>
      <c r="F43" s="249"/>
      <c r="G43" s="13"/>
      <c r="H43" s="13"/>
    </row>
    <row r="44" spans="2:16" x14ac:dyDescent="0.2">
      <c r="D44" s="240"/>
      <c r="F44" s="249"/>
      <c r="G44" s="13"/>
      <c r="H44" s="155"/>
      <c r="J44" s="249"/>
      <c r="K44" s="13"/>
      <c r="L44" s="155"/>
      <c r="N44" s="249"/>
      <c r="O44" s="13"/>
      <c r="P44" s="13"/>
    </row>
    <row r="45" spans="2:16" ht="15" customHeight="1" x14ac:dyDescent="0.2">
      <c r="B45" s="111" t="s">
        <v>296</v>
      </c>
      <c r="D45" s="200" t="s">
        <v>239</v>
      </c>
      <c r="E45" s="63"/>
      <c r="F45" s="200" t="s">
        <v>239</v>
      </c>
      <c r="G45" s="13"/>
      <c r="H45" s="155"/>
      <c r="I45" s="410"/>
      <c r="J45" s="410"/>
      <c r="K45" s="13"/>
      <c r="L45" s="155"/>
      <c r="M45" s="410"/>
      <c r="N45" s="410"/>
      <c r="O45" s="13"/>
      <c r="P45" s="13"/>
    </row>
    <row r="46" spans="2:16" x14ac:dyDescent="0.2">
      <c r="B46" s="111"/>
      <c r="D46" s="322"/>
      <c r="E46" s="63"/>
      <c r="F46" s="322"/>
      <c r="G46" s="13"/>
      <c r="H46" s="155"/>
      <c r="J46" s="240"/>
      <c r="K46" s="13"/>
      <c r="L46" s="155"/>
      <c r="N46" s="240"/>
      <c r="O46" s="13"/>
      <c r="P46" s="13"/>
    </row>
    <row r="47" spans="2:16" x14ac:dyDescent="0.2">
      <c r="D47" s="322"/>
      <c r="E47" s="414" t="s">
        <v>297</v>
      </c>
      <c r="F47" s="414"/>
      <c r="G47" s="13"/>
      <c r="H47" s="155"/>
      <c r="I47" s="240"/>
      <c r="J47" s="240"/>
      <c r="K47" s="13"/>
      <c r="L47" s="155"/>
      <c r="M47" s="240"/>
      <c r="N47" s="240"/>
      <c r="O47" s="13"/>
      <c r="P47" s="13"/>
    </row>
    <row r="48" spans="2:16" x14ac:dyDescent="0.2">
      <c r="C48" s="323" t="s">
        <v>298</v>
      </c>
      <c r="D48" s="324" t="s">
        <v>299</v>
      </c>
      <c r="E48" s="324" t="s">
        <v>300</v>
      </c>
      <c r="F48" s="324" t="s">
        <v>301</v>
      </c>
      <c r="G48" s="13"/>
      <c r="H48" s="150"/>
      <c r="J48" s="240"/>
      <c r="K48" s="13"/>
      <c r="L48" s="150"/>
      <c r="N48" s="240"/>
      <c r="O48" s="13"/>
      <c r="P48" s="13"/>
    </row>
    <row r="49" spans="3:16" x14ac:dyDescent="0.2">
      <c r="C49" s="325" t="s">
        <v>302</v>
      </c>
      <c r="D49" s="326"/>
      <c r="E49" s="64" t="str">
        <f t="shared" ref="E49:E60" si="3">IF(D49=1,INT(D$33/D$61),"")</f>
        <v/>
      </c>
      <c r="F49" s="327" t="str">
        <f t="shared" ref="F49:F60" si="4">IF(D49=1,INT(D$33/D$61),"")</f>
        <v/>
      </c>
      <c r="G49" s="17"/>
      <c r="H49" s="155"/>
      <c r="I49" s="240"/>
      <c r="J49" s="240"/>
      <c r="K49" s="13"/>
      <c r="L49" s="155"/>
      <c r="M49" s="240"/>
      <c r="N49" s="240"/>
      <c r="O49" s="17"/>
      <c r="P49" s="17"/>
    </row>
    <row r="50" spans="3:16" x14ac:dyDescent="0.2">
      <c r="C50" s="1" t="s">
        <v>303</v>
      </c>
      <c r="D50" s="328"/>
      <c r="E50" s="64" t="str">
        <f t="shared" si="3"/>
        <v/>
      </c>
      <c r="F50" s="64" t="str">
        <f t="shared" si="4"/>
        <v/>
      </c>
      <c r="G50" s="17"/>
      <c r="H50" s="150"/>
      <c r="J50" s="240"/>
      <c r="K50" s="13"/>
      <c r="L50" s="150"/>
      <c r="N50" s="240"/>
      <c r="O50" s="17"/>
      <c r="P50" s="17"/>
    </row>
    <row r="51" spans="3:16" x14ac:dyDescent="0.2">
      <c r="C51" s="325" t="s">
        <v>304</v>
      </c>
      <c r="D51" s="328">
        <v>1</v>
      </c>
      <c r="E51" s="64">
        <f t="shared" si="3"/>
        <v>1</v>
      </c>
      <c r="F51" s="64">
        <f t="shared" si="4"/>
        <v>1</v>
      </c>
      <c r="G51" s="17"/>
      <c r="H51" s="155"/>
      <c r="I51" s="240"/>
      <c r="J51" s="240"/>
      <c r="K51" s="13"/>
      <c r="L51" s="155"/>
      <c r="M51" s="240"/>
      <c r="N51" s="240"/>
      <c r="O51" s="17"/>
      <c r="P51" s="17"/>
    </row>
    <row r="52" spans="3:16" x14ac:dyDescent="0.2">
      <c r="C52" s="1" t="s">
        <v>305</v>
      </c>
      <c r="D52" s="328">
        <v>1</v>
      </c>
      <c r="E52" s="64">
        <f t="shared" si="3"/>
        <v>1</v>
      </c>
      <c r="F52" s="64">
        <f t="shared" si="4"/>
        <v>1</v>
      </c>
      <c r="G52" s="17"/>
      <c r="H52" s="150"/>
      <c r="J52" s="240"/>
      <c r="K52" s="13"/>
      <c r="L52" s="150"/>
      <c r="N52" s="240"/>
      <c r="O52" s="17"/>
      <c r="P52" s="17"/>
    </row>
    <row r="53" spans="3:16" x14ac:dyDescent="0.2">
      <c r="C53" s="325" t="s">
        <v>306</v>
      </c>
      <c r="D53" s="328">
        <v>1</v>
      </c>
      <c r="E53" s="64">
        <f t="shared" si="3"/>
        <v>1</v>
      </c>
      <c r="F53" s="64">
        <f t="shared" si="4"/>
        <v>1</v>
      </c>
      <c r="G53" s="17"/>
      <c r="H53" s="155"/>
      <c r="I53" s="240"/>
      <c r="J53" s="240"/>
      <c r="K53" s="13"/>
      <c r="L53" s="155"/>
      <c r="M53" s="240"/>
      <c r="N53" s="240"/>
      <c r="O53" s="17"/>
      <c r="P53" s="17"/>
    </row>
    <row r="54" spans="3:16" x14ac:dyDescent="0.2">
      <c r="C54" s="1" t="s">
        <v>307</v>
      </c>
      <c r="D54" s="328">
        <v>1</v>
      </c>
      <c r="E54" s="64">
        <f t="shared" si="3"/>
        <v>1</v>
      </c>
      <c r="F54" s="64">
        <f t="shared" si="4"/>
        <v>1</v>
      </c>
      <c r="G54" s="17"/>
      <c r="H54" s="150"/>
      <c r="J54" s="240"/>
      <c r="K54" s="13"/>
      <c r="L54" s="150"/>
      <c r="N54" s="240"/>
      <c r="O54" s="17"/>
      <c r="P54" s="17"/>
    </row>
    <row r="55" spans="3:16" x14ac:dyDescent="0.2">
      <c r="C55" s="325" t="s">
        <v>308</v>
      </c>
      <c r="D55" s="328"/>
      <c r="E55" s="64" t="str">
        <f t="shared" si="3"/>
        <v/>
      </c>
      <c r="F55" s="64" t="str">
        <f t="shared" si="4"/>
        <v/>
      </c>
      <c r="G55" s="17"/>
      <c r="H55" s="155"/>
      <c r="I55" s="240"/>
      <c r="J55" s="240"/>
      <c r="K55" s="13"/>
      <c r="L55" s="155"/>
      <c r="M55" s="240"/>
      <c r="N55" s="240"/>
      <c r="O55" s="17"/>
      <c r="P55" s="17"/>
    </row>
    <row r="56" spans="3:16" x14ac:dyDescent="0.2">
      <c r="C56" s="1" t="s">
        <v>309</v>
      </c>
      <c r="D56" s="328"/>
      <c r="E56" s="64" t="str">
        <f t="shared" si="3"/>
        <v/>
      </c>
      <c r="F56" s="64" t="str">
        <f t="shared" si="4"/>
        <v/>
      </c>
      <c r="G56" s="17"/>
      <c r="H56" s="150"/>
      <c r="J56" s="240"/>
      <c r="K56" s="13"/>
      <c r="L56" s="150"/>
      <c r="N56" s="240"/>
      <c r="O56" s="17"/>
      <c r="P56" s="17"/>
    </row>
    <row r="57" spans="3:16" x14ac:dyDescent="0.2">
      <c r="C57" s="325" t="s">
        <v>310</v>
      </c>
      <c r="D57" s="328"/>
      <c r="E57" s="64" t="str">
        <f t="shared" si="3"/>
        <v/>
      </c>
      <c r="F57" s="64" t="str">
        <f t="shared" si="4"/>
        <v/>
      </c>
      <c r="G57" s="17"/>
      <c r="H57" s="155"/>
      <c r="I57" s="240"/>
      <c r="J57" s="240"/>
      <c r="K57" s="13"/>
      <c r="L57" s="155"/>
      <c r="M57" s="240"/>
      <c r="N57" s="240"/>
      <c r="O57" s="17"/>
      <c r="P57" s="17"/>
    </row>
    <row r="58" spans="3:16" x14ac:dyDescent="0.2">
      <c r="C58" s="1" t="s">
        <v>311</v>
      </c>
      <c r="D58" s="328"/>
      <c r="E58" s="64" t="str">
        <f t="shared" si="3"/>
        <v/>
      </c>
      <c r="F58" s="64" t="str">
        <f t="shared" si="4"/>
        <v/>
      </c>
      <c r="G58" s="17"/>
      <c r="H58" s="150"/>
      <c r="J58" s="240"/>
      <c r="K58" s="13"/>
      <c r="L58" s="150"/>
      <c r="N58" s="240"/>
      <c r="O58" s="17"/>
      <c r="P58" s="17"/>
    </row>
    <row r="59" spans="3:16" x14ac:dyDescent="0.2">
      <c r="C59" s="325" t="s">
        <v>312</v>
      </c>
      <c r="D59" s="328"/>
      <c r="E59" s="64" t="str">
        <f t="shared" si="3"/>
        <v/>
      </c>
      <c r="F59" s="64" t="str">
        <f t="shared" si="4"/>
        <v/>
      </c>
      <c r="G59" s="17"/>
      <c r="H59" s="155"/>
      <c r="I59" s="240"/>
      <c r="J59" s="240"/>
      <c r="K59" s="13"/>
      <c r="L59" s="155"/>
      <c r="M59" s="240"/>
      <c r="N59" s="240"/>
      <c r="O59" s="17"/>
      <c r="P59" s="17"/>
    </row>
    <row r="60" spans="3:16" x14ac:dyDescent="0.2">
      <c r="C60" s="1" t="s">
        <v>313</v>
      </c>
      <c r="D60" s="328"/>
      <c r="E60" s="64" t="str">
        <f t="shared" si="3"/>
        <v/>
      </c>
      <c r="F60" s="64" t="str">
        <f t="shared" si="4"/>
        <v/>
      </c>
      <c r="G60" s="17"/>
      <c r="H60" s="150"/>
      <c r="J60" s="240"/>
      <c r="K60" s="13"/>
      <c r="L60" s="150"/>
      <c r="N60" s="240"/>
      <c r="O60" s="17"/>
      <c r="P60" s="17"/>
    </row>
    <row r="61" spans="3:16" ht="15" x14ac:dyDescent="0.2">
      <c r="C61" s="329" t="s">
        <v>42</v>
      </c>
      <c r="D61" s="330">
        <f>SUBTOTAL(109,Tabela1257[Disponibilidade])</f>
        <v>4</v>
      </c>
      <c r="E61" s="331">
        <f>SUBTOTAL(109,Tabela1257[Cálculo])</f>
        <v>4</v>
      </c>
      <c r="F61" s="331">
        <f>SUBTOTAL(109,Tabela1257[Distribuição])</f>
        <v>4</v>
      </c>
      <c r="G61" s="13"/>
      <c r="H61" s="155"/>
      <c r="I61" s="240"/>
      <c r="J61" s="240"/>
      <c r="K61" s="13"/>
      <c r="L61" s="155"/>
      <c r="M61" s="240"/>
      <c r="N61" s="240"/>
      <c r="O61" s="13"/>
      <c r="P61" s="13"/>
    </row>
    <row r="62" spans="3:16" x14ac:dyDescent="0.2">
      <c r="D62" s="64"/>
      <c r="E62" s="64"/>
      <c r="F62" s="64"/>
      <c r="G62" s="171"/>
      <c r="H62" s="64"/>
      <c r="I62" s="64"/>
      <c r="J62" s="64"/>
      <c r="K62" s="171"/>
      <c r="L62" s="64"/>
      <c r="M62" s="64"/>
      <c r="N62" s="64"/>
      <c r="O62" s="171"/>
      <c r="P62" s="171"/>
    </row>
    <row r="63" spans="3:16" x14ac:dyDescent="0.2">
      <c r="D63" s="64" t="s">
        <v>314</v>
      </c>
      <c r="E63" s="64">
        <f>D$33-E61</f>
        <v>2</v>
      </c>
      <c r="F63" s="64">
        <f>D$33-F61</f>
        <v>2</v>
      </c>
      <c r="G63" s="171"/>
      <c r="H63" s="155"/>
      <c r="I63" s="64"/>
      <c r="J63" s="64"/>
      <c r="K63" s="171"/>
      <c r="L63" s="155"/>
      <c r="M63" s="64"/>
      <c r="N63" s="64"/>
      <c r="O63" s="171"/>
      <c r="P63" s="171"/>
    </row>
    <row r="64" spans="3:16" x14ac:dyDescent="0.2">
      <c r="C64" s="1"/>
      <c r="D64" s="249"/>
      <c r="E64" s="171"/>
      <c r="F64" s="171"/>
      <c r="G64" s="171"/>
      <c r="H64" s="155"/>
      <c r="I64" s="64"/>
      <c r="J64" s="64"/>
      <c r="K64" s="171"/>
      <c r="L64" s="155"/>
      <c r="M64" s="64"/>
      <c r="N64" s="64"/>
      <c r="O64" s="171"/>
      <c r="P64" s="171"/>
    </row>
    <row r="65" spans="2:4" x14ac:dyDescent="0.2">
      <c r="B65" s="111"/>
      <c r="D65" s="249"/>
    </row>
    <row r="66" spans="2:4" x14ac:dyDescent="0.2">
      <c r="D66" s="249"/>
    </row>
    <row r="67" spans="2:4" x14ac:dyDescent="0.2">
      <c r="D67" s="249"/>
    </row>
    <row r="68" spans="2:4" x14ac:dyDescent="0.2">
      <c r="C68" s="1"/>
      <c r="D68" s="249"/>
    </row>
  </sheetData>
  <mergeCells count="5">
    <mergeCell ref="I45:J45"/>
    <mergeCell ref="M45:N45"/>
    <mergeCell ref="D9:F9"/>
    <mergeCell ref="D29:F29"/>
    <mergeCell ref="E47:F47"/>
  </mergeCells>
  <conditionalFormatting sqref="D43">
    <cfRule type="cellIs" dxfId="111" priority="1" operator="lessThan">
      <formula>0.1</formula>
    </cfRule>
    <cfRule type="cellIs" dxfId="110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I712"/>
  <sheetViews>
    <sheetView showGridLines="0" topLeftCell="A4" workbookViewId="0">
      <selection activeCell="H12" sqref="H12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3.42578125" style="13" customWidth="1"/>
    <col min="5" max="5" width="12.28515625" style="13" customWidth="1"/>
    <col min="6" max="6" width="9.28515625" style="13" customWidth="1"/>
    <col min="7" max="7" width="9.140625" style="1"/>
    <col min="8" max="8" width="24.85546875" style="1" bestFit="1" customWidth="1"/>
    <col min="9" max="9" width="20.28515625" style="1" bestFit="1" customWidth="1"/>
    <col min="10" max="10" width="10.140625" style="1" bestFit="1" customWidth="1"/>
    <col min="11" max="14" width="9.140625" style="1"/>
    <col min="15" max="15" width="20.28515625" style="1" bestFit="1" customWidth="1"/>
    <col min="16" max="16" width="10.140625" style="1" bestFit="1" customWidth="1"/>
    <col min="17" max="20" width="9.140625" style="1"/>
    <col min="21" max="21" width="20.28515625" style="1" bestFit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349</v>
      </c>
    </row>
    <row r="3" spans="2:8" ht="18" x14ac:dyDescent="0.2">
      <c r="D3" s="183"/>
    </row>
    <row r="4" spans="2:8" ht="18" x14ac:dyDescent="0.2">
      <c r="D4" s="132" t="s">
        <v>220</v>
      </c>
    </row>
    <row r="5" spans="2:8" ht="22.5" customHeight="1" x14ac:dyDescent="0.2"/>
    <row r="6" spans="2:8" x14ac:dyDescent="0.2">
      <c r="B6" s="111" t="s">
        <v>149</v>
      </c>
      <c r="C6" s="11"/>
      <c r="D6" s="415"/>
      <c r="E6" s="418"/>
      <c r="F6" s="418"/>
      <c r="G6" s="419"/>
      <c r="H6" s="13"/>
    </row>
    <row r="7" spans="2:8" x14ac:dyDescent="0.2">
      <c r="C7" s="11"/>
      <c r="D7" s="239"/>
      <c r="E7" s="1"/>
      <c r="F7" s="240"/>
      <c r="G7" s="240"/>
      <c r="H7" s="13"/>
    </row>
    <row r="8" spans="2:8" ht="15" x14ac:dyDescent="0.25">
      <c r="B8" s="15" t="s">
        <v>37</v>
      </c>
      <c r="C8" s="1"/>
      <c r="D8" s="411" t="str">
        <f>Sistemas!$C$8</f>
        <v>Exaustores</v>
      </c>
      <c r="E8" s="412"/>
      <c r="F8" s="412"/>
      <c r="G8" s="413"/>
      <c r="H8"/>
    </row>
    <row r="9" spans="2:8" x14ac:dyDescent="0.2">
      <c r="C9" s="11"/>
      <c r="D9" s="239"/>
      <c r="E9" s="1"/>
      <c r="F9" s="240"/>
      <c r="G9" s="240"/>
      <c r="H9" s="13"/>
    </row>
    <row r="10" spans="2:8" x14ac:dyDescent="0.2">
      <c r="C10" s="11" t="s">
        <v>27</v>
      </c>
      <c r="D10" s="22">
        <f>ROWS(Deten1[])</f>
        <v>11</v>
      </c>
      <c r="F10" s="249"/>
      <c r="G10" s="249"/>
      <c r="H10" s="13"/>
    </row>
    <row r="11" spans="2:8" x14ac:dyDescent="0.2">
      <c r="C11" s="11"/>
      <c r="D11" s="239"/>
      <c r="E11" s="1"/>
      <c r="F11" s="240"/>
      <c r="G11" s="240"/>
      <c r="H11" s="13"/>
    </row>
    <row r="12" spans="2:8" ht="15" customHeight="1" x14ac:dyDescent="0.2">
      <c r="B12" s="111" t="s">
        <v>29</v>
      </c>
      <c r="C12" s="11"/>
      <c r="D12" s="411" t="str">
        <f>Sistemas!$C$8</f>
        <v>Exaustores</v>
      </c>
      <c r="E12" s="412"/>
      <c r="F12" s="412"/>
      <c r="G12" s="413"/>
      <c r="H12" s="13"/>
    </row>
    <row r="13" spans="2:8" x14ac:dyDescent="0.2">
      <c r="C13" s="11"/>
      <c r="D13" s="239"/>
      <c r="E13" s="1"/>
      <c r="F13" s="240"/>
      <c r="G13" s="240"/>
      <c r="H13" s="13"/>
    </row>
    <row r="14" spans="2:8" x14ac:dyDescent="0.2">
      <c r="C14" s="11" t="s">
        <v>361</v>
      </c>
      <c r="D14" s="50">
        <f>D18+F18</f>
        <v>1986.4923636363637</v>
      </c>
      <c r="E14" s="188" t="s">
        <v>276</v>
      </c>
      <c r="F14" s="367"/>
      <c r="G14" s="367"/>
      <c r="H14" s="13"/>
    </row>
    <row r="15" spans="2:8" x14ac:dyDescent="0.2">
      <c r="C15" s="11"/>
      <c r="D15" s="366"/>
      <c r="E15" s="1"/>
      <c r="F15" s="367"/>
      <c r="G15" s="367"/>
      <c r="H15" s="13"/>
    </row>
    <row r="16" spans="2:8" x14ac:dyDescent="0.2">
      <c r="C16" s="11"/>
      <c r="D16" s="395" t="s">
        <v>360</v>
      </c>
      <c r="E16" s="395"/>
      <c r="F16" s="395" t="s">
        <v>362</v>
      </c>
      <c r="G16" s="395"/>
      <c r="H16" s="13"/>
    </row>
    <row r="17" spans="2:8" x14ac:dyDescent="0.2">
      <c r="C17" s="11"/>
      <c r="D17" s="366"/>
      <c r="E17" s="1"/>
      <c r="F17" s="367"/>
      <c r="G17" s="367"/>
      <c r="H17" s="13"/>
    </row>
    <row r="18" spans="2:8" x14ac:dyDescent="0.2">
      <c r="C18" s="18" t="s">
        <v>23</v>
      </c>
      <c r="D18" s="50">
        <f>AVERAGE(Deten1[kWh/dia])</f>
        <v>1962.6363636363637</v>
      </c>
      <c r="E18" s="188" t="s">
        <v>276</v>
      </c>
      <c r="F18" s="50">
        <f>0.994*24</f>
        <v>23.856000000000002</v>
      </c>
      <c r="G18" s="188" t="s">
        <v>276</v>
      </c>
      <c r="H18" s="13"/>
    </row>
    <row r="19" spans="2:8" x14ac:dyDescent="0.2">
      <c r="D19" s="1"/>
      <c r="E19" s="188"/>
      <c r="G19" s="240"/>
      <c r="H19" s="13"/>
    </row>
    <row r="20" spans="2:8" x14ac:dyDescent="0.2">
      <c r="C20" s="10" t="s">
        <v>26</v>
      </c>
      <c r="D20" s="22">
        <f>STDEV(Deten1[kWh/dia])</f>
        <v>204.36940706831476</v>
      </c>
      <c r="E20" s="188" t="str">
        <f>E18</f>
        <v>kWh/dia</v>
      </c>
      <c r="G20" s="240"/>
      <c r="H20" s="13"/>
    </row>
    <row r="21" spans="2:8" x14ac:dyDescent="0.2">
      <c r="D21" s="25"/>
      <c r="E21" s="188"/>
      <c r="G21" s="240"/>
      <c r="H21" s="13"/>
    </row>
    <row r="22" spans="2:8" x14ac:dyDescent="0.2">
      <c r="C22" s="10" t="s">
        <v>65</v>
      </c>
      <c r="D22" s="24">
        <f>D20/D14</f>
        <v>0.10287953319599344</v>
      </c>
      <c r="E22" s="188"/>
      <c r="G22" s="240"/>
      <c r="H22" s="13"/>
    </row>
    <row r="23" spans="2:8" x14ac:dyDescent="0.2">
      <c r="D23" s="1"/>
      <c r="E23" s="188"/>
      <c r="G23" s="240"/>
      <c r="H23" s="13"/>
    </row>
    <row r="24" spans="2:8" x14ac:dyDescent="0.2">
      <c r="C24" s="10" t="s">
        <v>64</v>
      </c>
      <c r="D24" s="20">
        <f>D20/SQRT(ROWS(Deten1[]))</f>
        <v>61.619694715727888</v>
      </c>
      <c r="E24" s="188" t="str">
        <f>E18</f>
        <v>kWh/dia</v>
      </c>
      <c r="G24" s="240"/>
      <c r="H24" s="13"/>
    </row>
    <row r="25" spans="2:8" x14ac:dyDescent="0.2">
      <c r="D25" s="1"/>
      <c r="E25" s="188"/>
      <c r="G25" s="240"/>
      <c r="H25" s="13"/>
    </row>
    <row r="26" spans="2:8" x14ac:dyDescent="0.2">
      <c r="C26" s="10" t="s">
        <v>34</v>
      </c>
      <c r="D26" s="20">
        <f>TINV(1-AmDeterm!D19,ROWS(Deten1[])-1)*D24</f>
        <v>137.29723584364663</v>
      </c>
      <c r="E26" s="188" t="str">
        <f t="shared" ref="E26" si="0">E20</f>
        <v>kWh/dia</v>
      </c>
      <c r="G26" s="240"/>
      <c r="H26" s="13"/>
    </row>
    <row r="27" spans="2:8" x14ac:dyDescent="0.2">
      <c r="D27" s="25"/>
      <c r="E27" s="188"/>
      <c r="G27" s="240"/>
      <c r="H27" s="13"/>
    </row>
    <row r="28" spans="2:8" x14ac:dyDescent="0.2">
      <c r="D28" s="282">
        <f>D26/D14</f>
        <v>6.911541084019969E-2</v>
      </c>
      <c r="E28" s="188"/>
      <c r="G28" s="240"/>
      <c r="H28" s="13"/>
    </row>
    <row r="29" spans="2:8" x14ac:dyDescent="0.2">
      <c r="D29" s="1"/>
      <c r="E29" s="17"/>
      <c r="F29" s="17"/>
      <c r="G29" s="240"/>
      <c r="H29" s="13"/>
    </row>
    <row r="30" spans="2:8" x14ac:dyDescent="0.2">
      <c r="B30" s="111" t="s">
        <v>281</v>
      </c>
      <c r="D30" s="1"/>
      <c r="E30" s="17"/>
      <c r="F30" s="17"/>
      <c r="G30" s="302"/>
      <c r="H30" s="13"/>
    </row>
    <row r="31" spans="2:8" x14ac:dyDescent="0.2">
      <c r="D31" s="1"/>
      <c r="E31" s="17"/>
      <c r="F31" s="17"/>
      <c r="G31" s="302"/>
      <c r="H31" s="13"/>
    </row>
    <row r="32" spans="2:8" x14ac:dyDescent="0.2">
      <c r="C32" s="10" t="s">
        <v>282</v>
      </c>
      <c r="D32" s="315">
        <f t="array" ref="D32:E36">LINEST(F102:F112,G102:G112,1,1)</f>
        <v>-0.79845341002190295</v>
      </c>
      <c r="E32" s="312">
        <v>3205.68314969319</v>
      </c>
      <c r="F32" s="17"/>
      <c r="G32" s="302"/>
      <c r="H32" s="13"/>
    </row>
    <row r="33" spans="3:8" x14ac:dyDescent="0.2">
      <c r="D33" s="300">
        <v>0.59659470769839817</v>
      </c>
      <c r="E33" s="313">
        <v>930.68174675316914</v>
      </c>
      <c r="F33" s="17"/>
      <c r="G33" s="302"/>
      <c r="H33" s="13"/>
    </row>
    <row r="34" spans="3:8" x14ac:dyDescent="0.2">
      <c r="D34" s="316">
        <v>0.16598591688656561</v>
      </c>
      <c r="E34" s="313">
        <v>196.73486077081128</v>
      </c>
      <c r="F34" s="17"/>
      <c r="G34" s="302"/>
      <c r="H34" s="13"/>
    </row>
    <row r="35" spans="3:8" x14ac:dyDescent="0.2">
      <c r="D35" s="300">
        <v>1.7911846840791399</v>
      </c>
      <c r="E35" s="313">
        <v>9</v>
      </c>
      <c r="F35" s="17"/>
      <c r="G35" s="302"/>
      <c r="H35" s="13"/>
    </row>
    <row r="36" spans="3:8" x14ac:dyDescent="0.2">
      <c r="D36" s="317">
        <v>69327.096471950936</v>
      </c>
      <c r="E36" s="314">
        <v>348341.44898259453</v>
      </c>
      <c r="F36" s="17"/>
      <c r="G36" s="302"/>
      <c r="H36" s="13"/>
    </row>
    <row r="37" spans="3:8" x14ac:dyDescent="0.2">
      <c r="D37" s="1"/>
      <c r="E37" s="17"/>
      <c r="F37" s="17"/>
      <c r="G37" s="302"/>
      <c r="H37" s="13"/>
    </row>
    <row r="38" spans="3:8" x14ac:dyDescent="0.2">
      <c r="C38" s="10" t="s">
        <v>283</v>
      </c>
      <c r="D38" s="185">
        <f>D32</f>
        <v>-0.79845341002190295</v>
      </c>
      <c r="E38" s="17" t="s">
        <v>336</v>
      </c>
      <c r="F38" s="318">
        <f>E32</f>
        <v>3205.68314969319</v>
      </c>
      <c r="G38" s="302" t="s">
        <v>36</v>
      </c>
      <c r="H38" s="13"/>
    </row>
    <row r="39" spans="3:8" x14ac:dyDescent="0.2">
      <c r="D39" s="1"/>
      <c r="E39" s="17"/>
      <c r="F39" s="17"/>
      <c r="G39" s="302"/>
      <c r="H39" s="13"/>
    </row>
    <row r="40" spans="3:8" x14ac:dyDescent="0.2">
      <c r="C40" s="10" t="s">
        <v>284</v>
      </c>
      <c r="D40" s="318">
        <f>ABS(D32/D33)</f>
        <v>1.3383514800227698</v>
      </c>
      <c r="E40" s="17"/>
      <c r="F40" s="318">
        <f>ABS(E32/E33)</f>
        <v>3.4444461394850863</v>
      </c>
      <c r="G40" s="302"/>
      <c r="H40" s="13"/>
    </row>
    <row r="41" spans="3:8" x14ac:dyDescent="0.2">
      <c r="D41" s="1"/>
      <c r="E41" s="17"/>
      <c r="F41" s="17"/>
      <c r="G41" s="302"/>
      <c r="H41" s="13"/>
    </row>
    <row r="42" spans="3:8" x14ac:dyDescent="0.2">
      <c r="C42" s="10" t="s">
        <v>285</v>
      </c>
      <c r="D42" s="318">
        <f>D34</f>
        <v>0.16598591688656561</v>
      </c>
      <c r="E42" s="17"/>
      <c r="F42" s="17"/>
      <c r="G42" s="302"/>
      <c r="H42" s="13"/>
    </row>
    <row r="43" spans="3:8" x14ac:dyDescent="0.2">
      <c r="D43" s="1"/>
      <c r="E43" s="17"/>
      <c r="F43" s="17"/>
      <c r="G43" s="302"/>
      <c r="H43" s="13"/>
    </row>
    <row r="44" spans="3:8" x14ac:dyDescent="0.2">
      <c r="C44" s="10" t="s">
        <v>286</v>
      </c>
      <c r="D44" s="318">
        <f>E34/D14</f>
        <v>9.903630357313796E-2</v>
      </c>
      <c r="E44" s="17"/>
      <c r="F44" s="17"/>
      <c r="G44" s="302"/>
      <c r="H44" s="13"/>
    </row>
    <row r="45" spans="3:8" x14ac:dyDescent="0.2">
      <c r="D45" s="1"/>
      <c r="E45" s="17"/>
      <c r="F45" s="17"/>
      <c r="G45" s="302"/>
      <c r="H45" s="13"/>
    </row>
    <row r="46" spans="3:8" x14ac:dyDescent="0.2">
      <c r="C46" s="10" t="s">
        <v>64</v>
      </c>
      <c r="D46" s="190">
        <f>E34</f>
        <v>196.73486077081128</v>
      </c>
      <c r="E46" s="17" t="s">
        <v>36</v>
      </c>
      <c r="F46" s="17"/>
      <c r="G46" s="358"/>
      <c r="H46" s="13"/>
    </row>
    <row r="47" spans="3:8" x14ac:dyDescent="0.2">
      <c r="D47" s="1"/>
      <c r="E47" s="17"/>
      <c r="F47" s="17"/>
      <c r="G47" s="358"/>
      <c r="H47" s="13"/>
    </row>
    <row r="48" spans="3:8" x14ac:dyDescent="0.2">
      <c r="C48" s="10" t="s">
        <v>34</v>
      </c>
      <c r="D48" s="190">
        <f>TINV(1-AmDeterm!$D$19,D10-2)*D46</f>
        <v>445.04517446479832</v>
      </c>
      <c r="E48" s="17"/>
      <c r="F48" s="17"/>
      <c r="G48" s="302"/>
      <c r="H48" s="13"/>
    </row>
    <row r="49" spans="2:8" x14ac:dyDescent="0.2">
      <c r="D49" s="1"/>
      <c r="E49" s="17"/>
      <c r="F49" s="17"/>
      <c r="G49" s="302"/>
      <c r="H49" s="13"/>
    </row>
    <row r="50" spans="2:8" x14ac:dyDescent="0.2">
      <c r="D50" s="283">
        <f>D48/D14</f>
        <v>0.2240356835050315</v>
      </c>
      <c r="E50" s="17"/>
      <c r="F50" s="17"/>
      <c r="G50" s="302"/>
      <c r="H50" s="13"/>
    </row>
    <row r="51" spans="2:8" x14ac:dyDescent="0.2">
      <c r="D51" s="1"/>
      <c r="E51" s="17"/>
      <c r="F51" s="17"/>
      <c r="G51" s="302"/>
      <c r="H51" s="13"/>
    </row>
    <row r="52" spans="2:8" x14ac:dyDescent="0.2">
      <c r="D52" s="17" t="s">
        <v>287</v>
      </c>
      <c r="E52" s="1"/>
      <c r="F52" s="17" t="s">
        <v>288</v>
      </c>
      <c r="H52" s="13"/>
    </row>
    <row r="53" spans="2:8" x14ac:dyDescent="0.2">
      <c r="C53" s="10" t="s">
        <v>289</v>
      </c>
      <c r="D53" s="318" t="str">
        <f>IF(OR(AND(D42&gt;0.75,D44&lt;5%),AND(D42&gt;0.75,D40&gt;2),AND(D44&lt;5%,D40&gt;2)),"SIM","NÃO")</f>
        <v>NÃO</v>
      </c>
      <c r="E53" s="1"/>
      <c r="F53" s="373" t="s">
        <v>271</v>
      </c>
      <c r="H53" s="13"/>
    </row>
    <row r="54" spans="2:8" x14ac:dyDescent="0.2">
      <c r="D54" s="1"/>
      <c r="E54" s="17"/>
      <c r="F54" s="17"/>
      <c r="G54" s="302"/>
      <c r="H54" s="13"/>
    </row>
    <row r="55" spans="2:8" x14ac:dyDescent="0.2">
      <c r="D55" s="1"/>
      <c r="E55" s="17"/>
      <c r="F55" s="17"/>
      <c r="G55" s="302"/>
      <c r="H55" s="13"/>
    </row>
    <row r="56" spans="2:8" ht="15" customHeight="1" x14ac:dyDescent="0.2">
      <c r="B56" s="111" t="s">
        <v>277</v>
      </c>
      <c r="D56" s="411" t="str">
        <f>Sistemas!$C$8</f>
        <v>Exaustores</v>
      </c>
      <c r="E56" s="412"/>
      <c r="F56" s="412"/>
      <c r="G56" s="413"/>
      <c r="H56" s="13"/>
    </row>
    <row r="57" spans="2:8" x14ac:dyDescent="0.2">
      <c r="D57" s="1"/>
      <c r="E57" s="17"/>
      <c r="F57" s="17"/>
      <c r="G57" s="249"/>
      <c r="H57" s="13"/>
    </row>
    <row r="58" spans="2:8" x14ac:dyDescent="0.2">
      <c r="C58" s="10" t="s">
        <v>387</v>
      </c>
      <c r="D58" s="20">
        <f>AVERAGE(Detpta1[kW pta])+0.994</f>
        <v>80.964238095238102</v>
      </c>
      <c r="E58" s="188" t="s">
        <v>36</v>
      </c>
      <c r="F58" s="17"/>
      <c r="G58" s="386"/>
      <c r="H58" s="13"/>
    </row>
    <row r="59" spans="2:8" x14ac:dyDescent="0.2">
      <c r="D59" s="1"/>
      <c r="E59" s="1"/>
      <c r="F59" s="17"/>
      <c r="G59" s="386"/>
      <c r="H59" s="13"/>
    </row>
    <row r="60" spans="2:8" x14ac:dyDescent="0.2">
      <c r="B60" s="13"/>
      <c r="C60" s="18" t="s">
        <v>23</v>
      </c>
      <c r="D60" s="20">
        <f>AVERAGE(Detpta1[kW pta])</f>
        <v>79.970238095238102</v>
      </c>
      <c r="E60" s="188" t="s">
        <v>36</v>
      </c>
      <c r="F60" s="1"/>
    </row>
    <row r="61" spans="2:8" x14ac:dyDescent="0.2">
      <c r="B61" s="13"/>
      <c r="D61" s="1"/>
      <c r="E61" s="188"/>
      <c r="F61" s="1"/>
    </row>
    <row r="62" spans="2:8" x14ac:dyDescent="0.2">
      <c r="B62" s="13"/>
      <c r="C62" s="10" t="s">
        <v>26</v>
      </c>
      <c r="D62" s="20">
        <f>STDEV(Detpta1[kW pta])</f>
        <v>10.08186152842346</v>
      </c>
      <c r="E62" s="188" t="str">
        <f>E60</f>
        <v>kW</v>
      </c>
      <c r="F62" s="1"/>
    </row>
    <row r="63" spans="2:8" x14ac:dyDescent="0.2">
      <c r="B63" s="13"/>
      <c r="D63" s="25"/>
      <c r="E63" s="188"/>
      <c r="F63" s="1"/>
    </row>
    <row r="64" spans="2:8" x14ac:dyDescent="0.2">
      <c r="B64" s="13"/>
      <c r="C64" s="10" t="s">
        <v>65</v>
      </c>
      <c r="D64" s="24">
        <f>D62/D58</f>
        <v>0.12452240354024183</v>
      </c>
      <c r="E64" s="188"/>
      <c r="F64" s="1"/>
    </row>
    <row r="65" spans="2:8" x14ac:dyDescent="0.2">
      <c r="B65" s="13"/>
      <c r="D65" s="1"/>
      <c r="E65" s="188"/>
      <c r="F65" s="1"/>
    </row>
    <row r="66" spans="2:8" x14ac:dyDescent="0.2">
      <c r="B66" s="13"/>
      <c r="C66" s="10" t="s">
        <v>64</v>
      </c>
      <c r="D66" s="19">
        <f>D62/SQRT(ROWS(Detpta1[]))</f>
        <v>3.0397956252817844</v>
      </c>
      <c r="E66" s="188" t="str">
        <f>E60</f>
        <v>kW</v>
      </c>
      <c r="F66" s="1"/>
    </row>
    <row r="67" spans="2:8" x14ac:dyDescent="0.2">
      <c r="B67" s="13"/>
      <c r="D67" s="1"/>
      <c r="E67" s="188"/>
      <c r="F67" s="1"/>
    </row>
    <row r="68" spans="2:8" ht="15" customHeight="1" x14ac:dyDescent="0.2">
      <c r="B68" s="13"/>
      <c r="C68" s="10" t="s">
        <v>34</v>
      </c>
      <c r="D68" s="19">
        <f>TINV(1-AmDeterm!D19,ROWS(Detpta1[])-1)*D66</f>
        <v>6.7730867347882544</v>
      </c>
      <c r="E68" s="188" t="str">
        <f t="shared" ref="E68" si="1">E62</f>
        <v>kW</v>
      </c>
      <c r="F68" s="1"/>
    </row>
    <row r="69" spans="2:8" x14ac:dyDescent="0.2">
      <c r="B69" s="13"/>
      <c r="D69" s="25"/>
      <c r="E69" s="188"/>
      <c r="F69" s="1"/>
    </row>
    <row r="70" spans="2:8" x14ac:dyDescent="0.2">
      <c r="B70" s="13"/>
      <c r="D70" s="283">
        <f>D68/D58</f>
        <v>8.3655288978586859E-2</v>
      </c>
      <c r="E70" s="188"/>
      <c r="F70" s="1"/>
    </row>
    <row r="71" spans="2:8" x14ac:dyDescent="0.2">
      <c r="C71" s="1"/>
      <c r="D71" s="1"/>
      <c r="E71" s="1"/>
      <c r="F71" s="189"/>
      <c r="G71" s="189"/>
      <c r="H71" s="13"/>
    </row>
    <row r="72" spans="2:8" ht="15" customHeight="1" x14ac:dyDescent="0.2">
      <c r="B72" s="111" t="s">
        <v>318</v>
      </c>
      <c r="D72" s="411" t="str">
        <f>Sistemas!$C$8</f>
        <v>Exaustores</v>
      </c>
      <c r="E72" s="412"/>
      <c r="F72" s="412"/>
      <c r="G72" s="413"/>
      <c r="H72" s="13"/>
    </row>
    <row r="73" spans="2:8" x14ac:dyDescent="0.2">
      <c r="B73" s="111"/>
      <c r="E73" s="26"/>
      <c r="F73" s="17"/>
      <c r="G73" s="189"/>
      <c r="H73" s="13"/>
    </row>
    <row r="74" spans="2:8" x14ac:dyDescent="0.2">
      <c r="B74" s="111"/>
      <c r="C74" s="10" t="s">
        <v>119</v>
      </c>
      <c r="D74" s="62" t="s">
        <v>13</v>
      </c>
      <c r="E74" s="284">
        <f>MIN(Deten1[Dia])</f>
        <v>40431</v>
      </c>
      <c r="F74" s="1"/>
      <c r="G74" s="189"/>
    </row>
    <row r="75" spans="2:8" x14ac:dyDescent="0.2">
      <c r="B75" s="111"/>
      <c r="D75" s="62"/>
      <c r="E75" s="62"/>
      <c r="F75" s="62"/>
      <c r="G75" s="189"/>
    </row>
    <row r="76" spans="2:8" x14ac:dyDescent="0.2">
      <c r="B76" s="111"/>
      <c r="D76" s="62" t="s">
        <v>120</v>
      </c>
      <c r="E76" s="284">
        <f>MAX(Deten1[Dia])</f>
        <v>40441</v>
      </c>
      <c r="F76" s="62"/>
      <c r="G76" s="189"/>
    </row>
    <row r="77" spans="2:8" s="13" customFormat="1" x14ac:dyDescent="0.2">
      <c r="B77" s="30"/>
      <c r="C77" s="16"/>
      <c r="D77" s="62"/>
      <c r="E77" s="87"/>
      <c r="F77" s="17"/>
      <c r="G77" s="189"/>
      <c r="H77" s="1"/>
    </row>
    <row r="78" spans="2:8" s="13" customFormat="1" ht="15" customHeight="1" x14ac:dyDescent="0.2">
      <c r="B78" s="30" t="s">
        <v>228</v>
      </c>
      <c r="C78" s="16"/>
      <c r="D78" s="411" t="str">
        <f>Sistemas!$C$8</f>
        <v>Exaustores</v>
      </c>
      <c r="E78" s="412"/>
      <c r="F78" s="412"/>
      <c r="G78" s="413"/>
    </row>
    <row r="79" spans="2:8" x14ac:dyDescent="0.2">
      <c r="B79" s="111"/>
      <c r="E79" s="26"/>
      <c r="F79" s="17"/>
      <c r="G79" s="189"/>
      <c r="H79" s="13"/>
    </row>
    <row r="80" spans="2:8" x14ac:dyDescent="0.2">
      <c r="B80" s="111"/>
      <c r="C80" s="10" t="s">
        <v>121</v>
      </c>
      <c r="D80" s="90" t="s">
        <v>147</v>
      </c>
      <c r="E80" s="285"/>
      <c r="F80" s="1"/>
      <c r="G80" s="189"/>
    </row>
    <row r="81" spans="2:8" x14ac:dyDescent="0.2">
      <c r="B81" s="111"/>
      <c r="D81" s="90"/>
      <c r="E81" s="90"/>
      <c r="F81" s="89"/>
      <c r="G81" s="189"/>
    </row>
    <row r="82" spans="2:8" x14ac:dyDescent="0.2">
      <c r="B82" s="111"/>
      <c r="D82" s="90" t="s">
        <v>148</v>
      </c>
      <c r="E82" s="286"/>
      <c r="F82" s="285"/>
      <c r="G82" s="189"/>
    </row>
    <row r="83" spans="2:8" x14ac:dyDescent="0.2">
      <c r="B83" s="111"/>
      <c r="E83" s="26"/>
      <c r="F83" s="17"/>
      <c r="G83" s="189"/>
      <c r="H83" s="13"/>
    </row>
    <row r="84" spans="2:8" x14ac:dyDescent="0.2">
      <c r="B84" s="111"/>
      <c r="C84" s="10" t="s">
        <v>122</v>
      </c>
      <c r="D84" s="13" t="s">
        <v>3</v>
      </c>
      <c r="E84" s="284">
        <v>41125</v>
      </c>
      <c r="F84" s="1"/>
      <c r="G84" s="189"/>
    </row>
    <row r="85" spans="2:8" x14ac:dyDescent="0.2">
      <c r="B85" s="111"/>
      <c r="G85" s="189"/>
    </row>
    <row r="86" spans="2:8" x14ac:dyDescent="0.2">
      <c r="B86" s="111"/>
      <c r="D86" s="13" t="s">
        <v>123</v>
      </c>
      <c r="E86" s="284">
        <v>41490</v>
      </c>
      <c r="G86" s="13"/>
    </row>
    <row r="87" spans="2:8" x14ac:dyDescent="0.2">
      <c r="B87" s="111"/>
      <c r="E87" s="26"/>
      <c r="F87" s="17"/>
      <c r="G87" s="17"/>
      <c r="H87" s="13"/>
    </row>
    <row r="88" spans="2:8" x14ac:dyDescent="0.2">
      <c r="B88" s="111"/>
      <c r="D88" s="17" t="s">
        <v>58</v>
      </c>
      <c r="E88" s="26" t="s">
        <v>35</v>
      </c>
      <c r="F88" s="17" t="s">
        <v>59</v>
      </c>
      <c r="G88" s="17"/>
      <c r="H88" s="13"/>
    </row>
    <row r="89" spans="2:8" x14ac:dyDescent="0.2">
      <c r="B89" s="111"/>
      <c r="C89" s="10" t="s">
        <v>66</v>
      </c>
      <c r="D89" s="287">
        <v>0.01</v>
      </c>
      <c r="E89" s="281">
        <v>2</v>
      </c>
      <c r="F89" s="280">
        <v>0.01</v>
      </c>
      <c r="G89" s="17"/>
      <c r="H89" s="13"/>
    </row>
    <row r="90" spans="2:8" s="13" customFormat="1" x14ac:dyDescent="0.2">
      <c r="B90" s="30"/>
      <c r="C90" s="16"/>
      <c r="D90" s="27"/>
      <c r="E90" s="28"/>
      <c r="F90" s="28"/>
      <c r="G90" s="17"/>
    </row>
    <row r="91" spans="2:8" s="13" customFormat="1" x14ac:dyDescent="0.2">
      <c r="B91" s="30"/>
      <c r="C91" s="16" t="s">
        <v>64</v>
      </c>
      <c r="D91" s="27"/>
      <c r="E91" s="109">
        <f>(D89*D14+E89*F89)/TINV(5%,1000000)</f>
        <v>10.145543349393497</v>
      </c>
      <c r="F91" s="28" t="s">
        <v>276</v>
      </c>
      <c r="G91" s="17"/>
    </row>
    <row r="92" spans="2:8" s="13" customFormat="1" x14ac:dyDescent="0.2">
      <c r="B92" s="30"/>
      <c r="C92" s="16"/>
      <c r="D92" s="27"/>
      <c r="E92" s="110"/>
      <c r="F92" s="28"/>
      <c r="G92" s="17"/>
    </row>
    <row r="93" spans="2:8" s="13" customFormat="1" x14ac:dyDescent="0.2">
      <c r="B93" s="30"/>
      <c r="C93" s="16" t="s">
        <v>34</v>
      </c>
      <c r="D93" s="27"/>
      <c r="E93" s="19">
        <f>E91*TINV(1-AmDeterm!D19,ROWS(Deten1[])-1)</f>
        <v>22.605679311294608</v>
      </c>
      <c r="F93" s="28" t="str">
        <f>F91</f>
        <v>kWh/dia</v>
      </c>
      <c r="G93" s="17"/>
    </row>
    <row r="94" spans="2:8" s="13" customFormat="1" x14ac:dyDescent="0.2">
      <c r="B94" s="30"/>
      <c r="C94" s="16"/>
      <c r="D94" s="27"/>
      <c r="E94" s="110"/>
      <c r="F94" s="28"/>
      <c r="G94" s="17"/>
    </row>
    <row r="95" spans="2:8" s="13" customFormat="1" x14ac:dyDescent="0.2">
      <c r="B95" s="30"/>
      <c r="C95" s="16"/>
      <c r="D95" s="27"/>
      <c r="E95" s="282">
        <f>E93/D14</f>
        <v>1.1379696053758744E-2</v>
      </c>
      <c r="F95" s="28"/>
      <c r="G95" s="17"/>
    </row>
    <row r="96" spans="2:8" x14ac:dyDescent="0.2">
      <c r="B96" s="30"/>
      <c r="C96" s="16"/>
      <c r="D96" s="27"/>
      <c r="E96" s="27"/>
      <c r="F96" s="28"/>
      <c r="G96" s="13"/>
      <c r="H96" s="27"/>
    </row>
    <row r="97" spans="2:8" x14ac:dyDescent="0.2">
      <c r="B97" s="104"/>
      <c r="C97" s="13"/>
      <c r="D97" s="411" t="str">
        <f>Sistemas!$C$8</f>
        <v>Exaustores</v>
      </c>
      <c r="E97" s="412"/>
      <c r="F97" s="412"/>
      <c r="G97" s="413"/>
      <c r="H97" s="13"/>
    </row>
    <row r="98" spans="2:8" s="13" customFormat="1" x14ac:dyDescent="0.2">
      <c r="B98" s="111"/>
      <c r="C98" s="10"/>
      <c r="F98" s="17"/>
      <c r="G98" s="17"/>
    </row>
    <row r="99" spans="2:8" s="13" customFormat="1" x14ac:dyDescent="0.2">
      <c r="B99" s="111"/>
      <c r="C99" s="1"/>
      <c r="D99" s="30" t="s">
        <v>228</v>
      </c>
      <c r="F99" s="17"/>
      <c r="G99" s="30"/>
    </row>
    <row r="100" spans="2:8" s="13" customFormat="1" x14ac:dyDescent="0.2">
      <c r="B100" s="1"/>
      <c r="C100" s="1"/>
      <c r="F100" s="17"/>
      <c r="G100" s="17"/>
    </row>
    <row r="101" spans="2:8" s="13" customFormat="1" ht="15" x14ac:dyDescent="0.25">
      <c r="B101" s="1"/>
      <c r="C101" s="10"/>
      <c r="D101" s="310" t="s">
        <v>275</v>
      </c>
      <c r="E101" s="310" t="s">
        <v>204</v>
      </c>
      <c r="F101" s="310" t="s">
        <v>276</v>
      </c>
      <c r="G101" s="309" t="s">
        <v>359</v>
      </c>
      <c r="H101"/>
    </row>
    <row r="102" spans="2:8" s="13" customFormat="1" ht="15" x14ac:dyDescent="0.25">
      <c r="B102" s="1"/>
      <c r="C102" s="10"/>
      <c r="D102" s="253">
        <v>7</v>
      </c>
      <c r="E102" s="370">
        <v>40431</v>
      </c>
      <c r="F102" s="338">
        <v>2371</v>
      </c>
      <c r="G102" s="253">
        <v>1517</v>
      </c>
      <c r="H102"/>
    </row>
    <row r="103" spans="2:8" s="13" customFormat="1" ht="15" x14ac:dyDescent="0.25">
      <c r="B103" s="1"/>
      <c r="C103" s="10"/>
      <c r="D103" s="253">
        <v>7</v>
      </c>
      <c r="E103" s="370">
        <v>40432</v>
      </c>
      <c r="F103" s="338">
        <v>2159</v>
      </c>
      <c r="G103" s="253">
        <v>1529</v>
      </c>
      <c r="H103"/>
    </row>
    <row r="104" spans="2:8" ht="15" x14ac:dyDescent="0.25">
      <c r="D104" s="253">
        <v>7</v>
      </c>
      <c r="E104" s="370">
        <v>40433</v>
      </c>
      <c r="F104" s="338">
        <v>1987</v>
      </c>
      <c r="G104" s="253">
        <v>1464</v>
      </c>
      <c r="H104"/>
    </row>
    <row r="105" spans="2:8" ht="15" customHeight="1" x14ac:dyDescent="0.25">
      <c r="D105" s="253">
        <v>7</v>
      </c>
      <c r="E105" s="370">
        <v>40434</v>
      </c>
      <c r="F105" s="56">
        <v>1968</v>
      </c>
      <c r="G105" s="253">
        <v>1653</v>
      </c>
      <c r="H105"/>
    </row>
    <row r="106" spans="2:8" ht="15" x14ac:dyDescent="0.25">
      <c r="D106" s="253">
        <v>7</v>
      </c>
      <c r="E106" s="370">
        <v>40435</v>
      </c>
      <c r="F106" s="56">
        <v>1908</v>
      </c>
      <c r="G106" s="253">
        <v>1349</v>
      </c>
      <c r="H106"/>
    </row>
    <row r="107" spans="2:8" ht="15" x14ac:dyDescent="0.25">
      <c r="D107" s="253">
        <v>7</v>
      </c>
      <c r="E107" s="370">
        <v>40436</v>
      </c>
      <c r="F107" s="56">
        <v>1801</v>
      </c>
      <c r="G107" s="253">
        <v>1528</v>
      </c>
      <c r="H107"/>
    </row>
    <row r="108" spans="2:8" ht="15" x14ac:dyDescent="0.25">
      <c r="D108" s="253">
        <v>7</v>
      </c>
      <c r="E108" s="370">
        <v>40437</v>
      </c>
      <c r="F108" s="56">
        <v>1563</v>
      </c>
      <c r="G108" s="253">
        <v>1735</v>
      </c>
      <c r="H108"/>
    </row>
    <row r="109" spans="2:8" ht="15" x14ac:dyDescent="0.25">
      <c r="D109" s="253">
        <v>7</v>
      </c>
      <c r="E109" s="370">
        <v>40438</v>
      </c>
      <c r="F109" s="56">
        <v>1955</v>
      </c>
      <c r="G109" s="253">
        <v>1579</v>
      </c>
      <c r="H109"/>
    </row>
    <row r="110" spans="2:8" ht="15" x14ac:dyDescent="0.25">
      <c r="D110" s="253">
        <v>7</v>
      </c>
      <c r="E110" s="370">
        <v>40439</v>
      </c>
      <c r="F110" s="56">
        <v>2077</v>
      </c>
      <c r="G110" s="253">
        <v>1532</v>
      </c>
      <c r="H110"/>
    </row>
    <row r="111" spans="2:8" ht="15" x14ac:dyDescent="0.25">
      <c r="D111" s="253">
        <v>7</v>
      </c>
      <c r="E111" s="370">
        <v>40440</v>
      </c>
      <c r="F111" s="56">
        <v>1931</v>
      </c>
      <c r="G111" s="253">
        <v>1663</v>
      </c>
      <c r="H111"/>
    </row>
    <row r="112" spans="2:8" ht="15" x14ac:dyDescent="0.25">
      <c r="D112" s="253">
        <v>7</v>
      </c>
      <c r="E112" s="370">
        <v>40441</v>
      </c>
      <c r="F112" s="56">
        <v>1869</v>
      </c>
      <c r="G112" s="253">
        <v>1576</v>
      </c>
      <c r="H112"/>
    </row>
    <row r="113" spans="2:9" ht="15" x14ac:dyDescent="0.25">
      <c r="D113" s="253"/>
      <c r="E113" s="370"/>
      <c r="F113" s="56"/>
      <c r="G113" s="103"/>
      <c r="H113"/>
    </row>
    <row r="114" spans="2:9" ht="15" x14ac:dyDescent="0.25">
      <c r="D114" s="30" t="s">
        <v>277</v>
      </c>
      <c r="F114" s="17"/>
      <c r="G114" s="103"/>
      <c r="H114"/>
    </row>
    <row r="115" spans="2:9" ht="15" x14ac:dyDescent="0.25">
      <c r="F115" s="17"/>
      <c r="G115" s="103"/>
      <c r="H115"/>
    </row>
    <row r="116" spans="2:9" ht="15" x14ac:dyDescent="0.25">
      <c r="D116" s="310" t="s">
        <v>278</v>
      </c>
      <c r="E116" s="310" t="s">
        <v>279</v>
      </c>
      <c r="F116" s="310" t="s">
        <v>211</v>
      </c>
      <c r="G116" s="310" t="s">
        <v>280</v>
      </c>
      <c r="H116" s="103"/>
      <c r="I116"/>
    </row>
    <row r="117" spans="2:9" ht="15" x14ac:dyDescent="0.25">
      <c r="D117" s="253">
        <f>D102</f>
        <v>7</v>
      </c>
      <c r="E117" s="370">
        <f>E102</f>
        <v>40431</v>
      </c>
      <c r="F117" s="370" t="str">
        <f>VLOOKUP(Detpta1[[#This Row],[Ponta]],Calendário[],3,0)</f>
        <v>Útil</v>
      </c>
      <c r="G117" s="253">
        <f>IF(Detpta1[[#This Row],[Útil]]="Útil",F102/24,"")</f>
        <v>98.791666666666671</v>
      </c>
      <c r="H117" s="103"/>
      <c r="I117"/>
    </row>
    <row r="118" spans="2:9" ht="15" x14ac:dyDescent="0.25">
      <c r="D118" s="253">
        <f t="shared" ref="D118:E118" si="2">D103</f>
        <v>7</v>
      </c>
      <c r="E118" s="370">
        <f t="shared" si="2"/>
        <v>40432</v>
      </c>
      <c r="F118" s="370" t="str">
        <f>VLOOKUP(Detpta1[[#This Row],[Ponta]],Calendário[],3,0)</f>
        <v>Não útil</v>
      </c>
      <c r="G118" s="253" t="str">
        <f>IF(Detpta1[[#This Row],[Útil]]="Útil",F103/24,"")</f>
        <v/>
      </c>
      <c r="H118" s="103"/>
      <c r="I118"/>
    </row>
    <row r="119" spans="2:9" ht="15" x14ac:dyDescent="0.25">
      <c r="D119" s="253">
        <f t="shared" ref="D119:E119" si="3">D104</f>
        <v>7</v>
      </c>
      <c r="E119" s="370">
        <f t="shared" si="3"/>
        <v>40433</v>
      </c>
      <c r="F119" s="370" t="str">
        <f>VLOOKUP(Detpta1[[#This Row],[Ponta]],Calendário[],3,0)</f>
        <v>Não útil</v>
      </c>
      <c r="G119" s="253" t="str">
        <f>IF(Detpta1[[#This Row],[Útil]]="Útil",F104/24,"")</f>
        <v/>
      </c>
      <c r="H119" s="103"/>
      <c r="I119"/>
    </row>
    <row r="120" spans="2:9" ht="15" x14ac:dyDescent="0.25">
      <c r="D120" s="253">
        <f t="shared" ref="D120:E120" si="4">D105</f>
        <v>7</v>
      </c>
      <c r="E120" s="370">
        <f t="shared" si="4"/>
        <v>40434</v>
      </c>
      <c r="F120" s="370" t="str">
        <f>VLOOKUP(Detpta1[[#This Row],[Ponta]],Calendário[],3,0)</f>
        <v>Útil</v>
      </c>
      <c r="G120" s="253">
        <f>IF(Detpta1[[#This Row],[Útil]]="Útil",F105/24,"")</f>
        <v>82</v>
      </c>
      <c r="H120" s="103"/>
      <c r="I120"/>
    </row>
    <row r="121" spans="2:9" ht="15" x14ac:dyDescent="0.25">
      <c r="D121" s="253">
        <f t="shared" ref="D121:E121" si="5">D106</f>
        <v>7</v>
      </c>
      <c r="E121" s="370">
        <f t="shared" si="5"/>
        <v>40435</v>
      </c>
      <c r="F121" s="370" t="str">
        <f>VLOOKUP(Detpta1[[#This Row],[Ponta]],Calendário[],3,0)</f>
        <v>Útil</v>
      </c>
      <c r="G121" s="253">
        <f>IF(Detpta1[[#This Row],[Útil]]="Útil",F106/24,"")</f>
        <v>79.5</v>
      </c>
      <c r="H121" s="103"/>
      <c r="I121"/>
    </row>
    <row r="122" spans="2:9" ht="15" x14ac:dyDescent="0.25">
      <c r="D122" s="253">
        <f t="shared" ref="D122:E122" si="6">D107</f>
        <v>7</v>
      </c>
      <c r="E122" s="370">
        <f t="shared" si="6"/>
        <v>40436</v>
      </c>
      <c r="F122" s="370" t="str">
        <f>VLOOKUP(Detpta1[[#This Row],[Ponta]],Calendário[],3,0)</f>
        <v>Útil</v>
      </c>
      <c r="G122" s="253">
        <f>IF(Detpta1[[#This Row],[Útil]]="Útil",F107/24,"")</f>
        <v>75.041666666666671</v>
      </c>
      <c r="H122" s="103"/>
      <c r="I122"/>
    </row>
    <row r="123" spans="2:9" x14ac:dyDescent="0.2">
      <c r="D123" s="253">
        <f t="shared" ref="D123:E123" si="7">D108</f>
        <v>7</v>
      </c>
      <c r="E123" s="370">
        <f t="shared" si="7"/>
        <v>40437</v>
      </c>
      <c r="F123" s="370" t="str">
        <f>VLOOKUP(Detpta1[[#This Row],[Ponta]],Calendário[],3,0)</f>
        <v>Útil</v>
      </c>
      <c r="G123" s="253">
        <f>IF(Detpta1[[#This Row],[Útil]]="Útil",F108/24,"")</f>
        <v>65.125</v>
      </c>
      <c r="H123" s="103"/>
    </row>
    <row r="124" spans="2:9" x14ac:dyDescent="0.2">
      <c r="D124" s="253">
        <f t="shared" ref="D124:E124" si="8">D109</f>
        <v>7</v>
      </c>
      <c r="E124" s="370">
        <f t="shared" si="8"/>
        <v>40438</v>
      </c>
      <c r="F124" s="370" t="str">
        <f>VLOOKUP(Detpta1[[#This Row],[Ponta]],Calendário[],3,0)</f>
        <v>Útil</v>
      </c>
      <c r="G124" s="253">
        <f>IF(Detpta1[[#This Row],[Útil]]="Útil",F109/24,"")</f>
        <v>81.458333333333329</v>
      </c>
      <c r="H124" s="103"/>
    </row>
    <row r="125" spans="2:9" x14ac:dyDescent="0.2">
      <c r="D125" s="253">
        <f t="shared" ref="D125:E125" si="9">D110</f>
        <v>7</v>
      </c>
      <c r="E125" s="370">
        <f t="shared" si="9"/>
        <v>40439</v>
      </c>
      <c r="F125" s="370" t="str">
        <f>VLOOKUP(Detpta1[[#This Row],[Ponta]],Calendário[],3,0)</f>
        <v>Não útil</v>
      </c>
      <c r="G125" s="253" t="str">
        <f>IF(Detpta1[[#This Row],[Útil]]="Útil",F110/24,"")</f>
        <v/>
      </c>
      <c r="H125" s="103"/>
    </row>
    <row r="126" spans="2:9" x14ac:dyDescent="0.2">
      <c r="D126" s="253">
        <f t="shared" ref="D126:E126" si="10">D111</f>
        <v>7</v>
      </c>
      <c r="E126" s="370">
        <f t="shared" si="10"/>
        <v>40440</v>
      </c>
      <c r="F126" s="370" t="str">
        <f>VLOOKUP(Detpta1[[#This Row],[Ponta]],Calendário[],3,0)</f>
        <v>Não útil</v>
      </c>
      <c r="G126" s="253" t="str">
        <f>IF(Detpta1[[#This Row],[Útil]]="Útil",F111/24,"")</f>
        <v/>
      </c>
    </row>
    <row r="127" spans="2:9" x14ac:dyDescent="0.2">
      <c r="B127" s="104"/>
      <c r="C127" s="13"/>
      <c r="D127" s="253">
        <f t="shared" ref="D127:E127" si="11">D112</f>
        <v>7</v>
      </c>
      <c r="E127" s="370">
        <f t="shared" si="11"/>
        <v>40441</v>
      </c>
      <c r="F127" s="370" t="str">
        <f>VLOOKUP(Detpta1[[#This Row],[Ponta]],Calendário[],3,0)</f>
        <v>Útil</v>
      </c>
      <c r="G127" s="253">
        <f>IF(Detpta1[[#This Row],[Útil]]="Útil",F112/24,"")</f>
        <v>77.875</v>
      </c>
    </row>
    <row r="128" spans="2:9" ht="15" x14ac:dyDescent="0.25">
      <c r="B128" s="104"/>
      <c r="C128" s="13"/>
      <c r="D128"/>
      <c r="E128" s="1"/>
      <c r="F128" s="1"/>
    </row>
    <row r="129" spans="4:6" ht="15" x14ac:dyDescent="0.25">
      <c r="D129"/>
      <c r="E129" s="1"/>
      <c r="F129" s="1"/>
    </row>
    <row r="130" spans="4:6" ht="15" x14ac:dyDescent="0.25">
      <c r="D130"/>
      <c r="E130" s="1"/>
      <c r="F130" s="1"/>
    </row>
    <row r="131" spans="4:6" ht="15" x14ac:dyDescent="0.25">
      <c r="D131"/>
      <c r="E131" s="1"/>
      <c r="F131" s="1"/>
    </row>
    <row r="132" spans="4:6" ht="15" x14ac:dyDescent="0.25">
      <c r="D132"/>
      <c r="E132" s="1"/>
      <c r="F132" s="1"/>
    </row>
    <row r="133" spans="4:6" ht="15" x14ac:dyDescent="0.25">
      <c r="D133"/>
      <c r="E133" s="1"/>
      <c r="F133" s="1"/>
    </row>
    <row r="134" spans="4:6" ht="15" x14ac:dyDescent="0.25">
      <c r="D134"/>
      <c r="E134" s="1"/>
      <c r="F134" s="1"/>
    </row>
    <row r="135" spans="4:6" ht="15" x14ac:dyDescent="0.25">
      <c r="D135"/>
      <c r="E135" s="1"/>
      <c r="F135" s="1"/>
    </row>
    <row r="136" spans="4:6" ht="15" x14ac:dyDescent="0.25">
      <c r="D136"/>
      <c r="E136" s="1"/>
      <c r="F136" s="1"/>
    </row>
    <row r="137" spans="4:6" ht="15" x14ac:dyDescent="0.25">
      <c r="D137"/>
      <c r="E137" s="1"/>
      <c r="F137" s="1"/>
    </row>
    <row r="138" spans="4:6" ht="15" x14ac:dyDescent="0.25">
      <c r="D138"/>
      <c r="E138" s="1"/>
      <c r="F138" s="1"/>
    </row>
    <row r="139" spans="4:6" ht="15" x14ac:dyDescent="0.25">
      <c r="D139"/>
      <c r="E139" s="1"/>
      <c r="F139" s="1"/>
    </row>
    <row r="140" spans="4:6" ht="15" x14ac:dyDescent="0.25">
      <c r="D140"/>
      <c r="E140" s="1"/>
      <c r="F140" s="1"/>
    </row>
    <row r="141" spans="4:6" ht="15" x14ac:dyDescent="0.25">
      <c r="D141"/>
      <c r="E141" s="1"/>
      <c r="F141" s="1"/>
    </row>
    <row r="142" spans="4:6" ht="15" x14ac:dyDescent="0.25">
      <c r="D142"/>
      <c r="E142" s="1"/>
      <c r="F142" s="1"/>
    </row>
    <row r="143" spans="4:6" ht="15" x14ac:dyDescent="0.25">
      <c r="D143"/>
      <c r="E143" s="1"/>
      <c r="F143" s="1"/>
    </row>
    <row r="144" spans="4:6" ht="15" x14ac:dyDescent="0.25">
      <c r="D144"/>
      <c r="E144" s="1"/>
      <c r="F144" s="1"/>
    </row>
    <row r="145" spans="4:6" ht="15" x14ac:dyDescent="0.25">
      <c r="D145"/>
      <c r="E145" s="1"/>
      <c r="F145" s="1"/>
    </row>
    <row r="146" spans="4:6" ht="15" x14ac:dyDescent="0.25">
      <c r="D146"/>
      <c r="E146" s="1"/>
      <c r="F146" s="1"/>
    </row>
    <row r="147" spans="4:6" ht="15" x14ac:dyDescent="0.25">
      <c r="D147"/>
      <c r="E147" s="1"/>
      <c r="F147" s="1"/>
    </row>
    <row r="148" spans="4:6" ht="15" x14ac:dyDescent="0.25">
      <c r="D148"/>
      <c r="E148" s="1"/>
      <c r="F148" s="1"/>
    </row>
    <row r="149" spans="4:6" ht="15" x14ac:dyDescent="0.25">
      <c r="D149"/>
      <c r="E149" s="1"/>
      <c r="F149" s="1"/>
    </row>
    <row r="150" spans="4:6" ht="15" x14ac:dyDescent="0.25">
      <c r="D150"/>
      <c r="E150" s="1"/>
      <c r="F150" s="1"/>
    </row>
    <row r="151" spans="4:6" ht="15" x14ac:dyDescent="0.25">
      <c r="D151"/>
      <c r="E151" s="1"/>
      <c r="F151" s="1"/>
    </row>
    <row r="152" spans="4:6" ht="15" x14ac:dyDescent="0.25">
      <c r="D152"/>
      <c r="E152" s="1"/>
      <c r="F152" s="1"/>
    </row>
    <row r="153" spans="4:6" x14ac:dyDescent="0.2">
      <c r="D153" s="1"/>
      <c r="E153" s="1"/>
      <c r="F153" s="1"/>
    </row>
    <row r="154" spans="4:6" x14ac:dyDescent="0.2">
      <c r="D154" s="1"/>
      <c r="E154" s="1"/>
      <c r="F154" s="1"/>
    </row>
    <row r="155" spans="4:6" x14ac:dyDescent="0.2">
      <c r="D155" s="1"/>
      <c r="E155" s="1"/>
      <c r="F155" s="1"/>
    </row>
    <row r="156" spans="4:6" x14ac:dyDescent="0.2">
      <c r="D156" s="1"/>
      <c r="E156" s="1"/>
      <c r="F156" s="1"/>
    </row>
    <row r="157" spans="4:6" x14ac:dyDescent="0.2">
      <c r="D157" s="1"/>
      <c r="E157" s="1"/>
      <c r="F157" s="1"/>
    </row>
    <row r="158" spans="4:6" x14ac:dyDescent="0.2">
      <c r="D158" s="1"/>
      <c r="E158" s="1"/>
      <c r="F158" s="1"/>
    </row>
    <row r="159" spans="4:6" x14ac:dyDescent="0.2">
      <c r="D159" s="1"/>
      <c r="E159" s="1"/>
      <c r="F159" s="1"/>
    </row>
    <row r="160" spans="4:6" x14ac:dyDescent="0.2">
      <c r="D160" s="1"/>
      <c r="E160" s="1"/>
      <c r="F160" s="1"/>
    </row>
    <row r="161" spans="4:6" x14ac:dyDescent="0.2">
      <c r="D161" s="1"/>
      <c r="E161" s="1"/>
      <c r="F161" s="1"/>
    </row>
    <row r="162" spans="4:6" x14ac:dyDescent="0.2">
      <c r="D162" s="1"/>
      <c r="E162" s="1"/>
      <c r="F162" s="1"/>
    </row>
    <row r="163" spans="4:6" x14ac:dyDescent="0.2">
      <c r="D163" s="1"/>
      <c r="E163" s="1"/>
      <c r="F163" s="1"/>
    </row>
    <row r="164" spans="4:6" x14ac:dyDescent="0.2">
      <c r="D164" s="1"/>
      <c r="E164" s="1"/>
      <c r="F164" s="1"/>
    </row>
    <row r="165" spans="4:6" x14ac:dyDescent="0.2">
      <c r="D165" s="1"/>
      <c r="E165" s="1"/>
      <c r="F165" s="1"/>
    </row>
    <row r="166" spans="4:6" x14ac:dyDescent="0.2">
      <c r="D166" s="1"/>
      <c r="E166" s="1"/>
      <c r="F166" s="1"/>
    </row>
    <row r="167" spans="4:6" x14ac:dyDescent="0.2">
      <c r="D167" s="1"/>
      <c r="E167" s="1"/>
      <c r="F167" s="1"/>
    </row>
    <row r="168" spans="4:6" x14ac:dyDescent="0.2">
      <c r="D168" s="1"/>
      <c r="E168" s="1"/>
      <c r="F168" s="1"/>
    </row>
    <row r="169" spans="4:6" x14ac:dyDescent="0.2">
      <c r="D169" s="1"/>
      <c r="E169" s="1"/>
      <c r="F169" s="1"/>
    </row>
    <row r="170" spans="4:6" x14ac:dyDescent="0.2">
      <c r="D170" s="1"/>
      <c r="E170" s="1"/>
      <c r="F170" s="1"/>
    </row>
    <row r="171" spans="4:6" x14ac:dyDescent="0.2">
      <c r="D171" s="1"/>
      <c r="E171" s="1"/>
      <c r="F171" s="1"/>
    </row>
    <row r="172" spans="4:6" x14ac:dyDescent="0.2">
      <c r="D172" s="1"/>
      <c r="E172" s="1"/>
      <c r="F172" s="1"/>
    </row>
    <row r="173" spans="4:6" x14ac:dyDescent="0.2">
      <c r="D173" s="1"/>
      <c r="E173" s="1"/>
      <c r="F173" s="1"/>
    </row>
    <row r="174" spans="4:6" x14ac:dyDescent="0.2">
      <c r="D174" s="1"/>
      <c r="E174" s="1"/>
      <c r="F174" s="1"/>
    </row>
    <row r="175" spans="4:6" x14ac:dyDescent="0.2">
      <c r="D175" s="1"/>
      <c r="E175" s="1"/>
      <c r="F175" s="1"/>
    </row>
    <row r="176" spans="4:6" x14ac:dyDescent="0.2">
      <c r="D176" s="1"/>
      <c r="E176" s="1"/>
      <c r="F176" s="1"/>
    </row>
    <row r="177" spans="4:6" x14ac:dyDescent="0.2">
      <c r="D177" s="1"/>
      <c r="E177" s="1"/>
      <c r="F177" s="1"/>
    </row>
    <row r="178" spans="4:6" x14ac:dyDescent="0.2">
      <c r="D178" s="1"/>
      <c r="E178" s="1"/>
      <c r="F178" s="1"/>
    </row>
    <row r="179" spans="4:6" x14ac:dyDescent="0.2">
      <c r="D179" s="1"/>
      <c r="E179" s="1"/>
      <c r="F179" s="1"/>
    </row>
    <row r="180" spans="4:6" x14ac:dyDescent="0.2">
      <c r="D180" s="1"/>
      <c r="E180" s="1"/>
      <c r="F180" s="1"/>
    </row>
    <row r="181" spans="4:6" x14ac:dyDescent="0.2">
      <c r="D181" s="1"/>
      <c r="E181" s="1"/>
      <c r="F181" s="1"/>
    </row>
    <row r="182" spans="4:6" x14ac:dyDescent="0.2">
      <c r="D182" s="1"/>
      <c r="E182" s="1"/>
      <c r="F182" s="1"/>
    </row>
    <row r="183" spans="4:6" x14ac:dyDescent="0.2">
      <c r="D183" s="1"/>
      <c r="E183" s="1"/>
      <c r="F183" s="1"/>
    </row>
    <row r="184" spans="4:6" x14ac:dyDescent="0.2">
      <c r="D184" s="1"/>
      <c r="E184" s="1"/>
      <c r="F184" s="1"/>
    </row>
    <row r="185" spans="4:6" x14ac:dyDescent="0.2">
      <c r="D185" s="1"/>
      <c r="E185" s="1"/>
      <c r="F185" s="1"/>
    </row>
    <row r="186" spans="4:6" x14ac:dyDescent="0.2">
      <c r="D186" s="1"/>
      <c r="E186" s="1"/>
      <c r="F186" s="1"/>
    </row>
    <row r="187" spans="4:6" x14ac:dyDescent="0.2">
      <c r="D187" s="1"/>
      <c r="E187" s="1"/>
      <c r="F187" s="1"/>
    </row>
    <row r="188" spans="4:6" x14ac:dyDescent="0.2">
      <c r="D188" s="1"/>
      <c r="E188" s="1"/>
      <c r="F188" s="1"/>
    </row>
    <row r="189" spans="4:6" x14ac:dyDescent="0.2">
      <c r="D189" s="1"/>
      <c r="E189" s="1"/>
      <c r="F189" s="1"/>
    </row>
    <row r="190" spans="4:6" x14ac:dyDescent="0.2">
      <c r="D190" s="1"/>
      <c r="E190" s="1"/>
      <c r="F190" s="1"/>
    </row>
    <row r="191" spans="4:6" x14ac:dyDescent="0.2">
      <c r="D191" s="1"/>
      <c r="E191" s="1"/>
      <c r="F191" s="1"/>
    </row>
    <row r="192" spans="4:6" x14ac:dyDescent="0.2">
      <c r="D192" s="1"/>
      <c r="E192" s="1"/>
      <c r="F192" s="1"/>
    </row>
    <row r="193" spans="4:6" x14ac:dyDescent="0.2">
      <c r="D193" s="1"/>
      <c r="E193" s="1"/>
      <c r="F193" s="1"/>
    </row>
    <row r="194" spans="4:6" x14ac:dyDescent="0.2">
      <c r="D194" s="1"/>
      <c r="E194" s="1"/>
      <c r="F194" s="1"/>
    </row>
    <row r="195" spans="4:6" x14ac:dyDescent="0.2">
      <c r="D195" s="1"/>
      <c r="E195" s="1"/>
      <c r="F195" s="1"/>
    </row>
    <row r="196" spans="4:6" x14ac:dyDescent="0.2">
      <c r="D196" s="1"/>
      <c r="E196" s="1"/>
      <c r="F196" s="1"/>
    </row>
    <row r="197" spans="4:6" x14ac:dyDescent="0.2">
      <c r="D197" s="1"/>
      <c r="E197" s="1"/>
      <c r="F197" s="1"/>
    </row>
    <row r="198" spans="4:6" x14ac:dyDescent="0.2">
      <c r="D198" s="1"/>
      <c r="E198" s="1"/>
      <c r="F198" s="1"/>
    </row>
    <row r="199" spans="4:6" x14ac:dyDescent="0.2">
      <c r="D199" s="1"/>
      <c r="E199" s="1"/>
      <c r="F199" s="1"/>
    </row>
    <row r="200" spans="4:6" x14ac:dyDescent="0.2">
      <c r="D200" s="1"/>
      <c r="E200" s="1"/>
      <c r="F200" s="1"/>
    </row>
    <row r="201" spans="4:6" x14ac:dyDescent="0.2">
      <c r="D201" s="1"/>
      <c r="E201" s="1"/>
      <c r="F201" s="1"/>
    </row>
    <row r="202" spans="4:6" x14ac:dyDescent="0.2">
      <c r="D202" s="1"/>
      <c r="E202" s="1"/>
      <c r="F202" s="1"/>
    </row>
    <row r="203" spans="4:6" x14ac:dyDescent="0.2">
      <c r="D203" s="1"/>
      <c r="E203" s="1"/>
      <c r="F203" s="1"/>
    </row>
    <row r="204" spans="4:6" x14ac:dyDescent="0.2">
      <c r="D204" s="1"/>
      <c r="E204" s="1"/>
      <c r="F204" s="1"/>
    </row>
    <row r="205" spans="4:6" x14ac:dyDescent="0.2">
      <c r="D205" s="1"/>
      <c r="E205" s="1"/>
      <c r="F205" s="1"/>
    </row>
    <row r="206" spans="4:6" x14ac:dyDescent="0.2">
      <c r="D206" s="1"/>
      <c r="E206" s="1"/>
      <c r="F206" s="1"/>
    </row>
    <row r="207" spans="4:6" x14ac:dyDescent="0.2">
      <c r="D207" s="1"/>
      <c r="E207" s="1"/>
      <c r="F207" s="1"/>
    </row>
    <row r="208" spans="4:6" x14ac:dyDescent="0.2">
      <c r="D208" s="1"/>
      <c r="E208" s="1"/>
      <c r="F208" s="1"/>
    </row>
    <row r="209" spans="4:6" x14ac:dyDescent="0.2">
      <c r="D209" s="1"/>
      <c r="E209" s="1"/>
      <c r="F209" s="1"/>
    </row>
    <row r="210" spans="4:6" x14ac:dyDescent="0.2">
      <c r="D210" s="1"/>
      <c r="E210" s="1"/>
      <c r="F210" s="1"/>
    </row>
    <row r="211" spans="4:6" x14ac:dyDescent="0.2">
      <c r="D211" s="1"/>
      <c r="E211" s="1"/>
      <c r="F211" s="1"/>
    </row>
    <row r="212" spans="4:6" x14ac:dyDescent="0.2">
      <c r="D212" s="1"/>
      <c r="E212" s="1"/>
      <c r="F212" s="1"/>
    </row>
    <row r="213" spans="4:6" x14ac:dyDescent="0.2">
      <c r="D213" s="1"/>
      <c r="E213" s="1"/>
      <c r="F213" s="1"/>
    </row>
    <row r="214" spans="4:6" x14ac:dyDescent="0.2">
      <c r="D214" s="1"/>
      <c r="E214" s="1"/>
      <c r="F214" s="1"/>
    </row>
    <row r="215" spans="4:6" x14ac:dyDescent="0.2">
      <c r="D215" s="1"/>
      <c r="E215" s="1"/>
      <c r="F215" s="1"/>
    </row>
    <row r="216" spans="4:6" x14ac:dyDescent="0.2">
      <c r="D216" s="1"/>
      <c r="E216" s="1"/>
      <c r="F216" s="1"/>
    </row>
    <row r="217" spans="4:6" x14ac:dyDescent="0.2">
      <c r="D217" s="1"/>
      <c r="E217" s="1"/>
      <c r="F217" s="1"/>
    </row>
    <row r="218" spans="4:6" x14ac:dyDescent="0.2">
      <c r="D218" s="1"/>
      <c r="E218" s="1"/>
      <c r="F218" s="1"/>
    </row>
    <row r="219" spans="4:6" x14ac:dyDescent="0.2">
      <c r="D219" s="1"/>
      <c r="E219" s="1"/>
      <c r="F219" s="1"/>
    </row>
    <row r="220" spans="4:6" x14ac:dyDescent="0.2">
      <c r="D220" s="1"/>
      <c r="E220" s="1"/>
      <c r="F220" s="1"/>
    </row>
    <row r="221" spans="4:6" x14ac:dyDescent="0.2">
      <c r="D221" s="1"/>
      <c r="E221" s="1"/>
      <c r="F221" s="1"/>
    </row>
    <row r="222" spans="4:6" x14ac:dyDescent="0.2">
      <c r="D222" s="1"/>
      <c r="E222" s="1"/>
      <c r="F222" s="1"/>
    </row>
    <row r="223" spans="4:6" x14ac:dyDescent="0.2">
      <c r="D223" s="1"/>
      <c r="E223" s="1"/>
      <c r="F223" s="1"/>
    </row>
    <row r="224" spans="4:6" x14ac:dyDescent="0.2">
      <c r="D224" s="1"/>
      <c r="E224" s="1"/>
      <c r="F224" s="1"/>
    </row>
    <row r="225" spans="4:6" x14ac:dyDescent="0.2">
      <c r="D225" s="1"/>
      <c r="E225" s="1"/>
      <c r="F225" s="1"/>
    </row>
    <row r="226" spans="4:6" x14ac:dyDescent="0.2">
      <c r="D226" s="1"/>
      <c r="E226" s="1"/>
      <c r="F226" s="1"/>
    </row>
    <row r="227" spans="4:6" x14ac:dyDescent="0.2">
      <c r="D227" s="1"/>
      <c r="E227" s="1"/>
      <c r="F227" s="1"/>
    </row>
    <row r="228" spans="4:6" x14ac:dyDescent="0.2">
      <c r="D228" s="1"/>
      <c r="E228" s="1"/>
      <c r="F228" s="1"/>
    </row>
    <row r="229" spans="4:6" x14ac:dyDescent="0.2">
      <c r="D229" s="1"/>
      <c r="E229" s="1"/>
      <c r="F229" s="1"/>
    </row>
    <row r="230" spans="4:6" x14ac:dyDescent="0.2">
      <c r="D230" s="1"/>
      <c r="E230" s="1"/>
      <c r="F230" s="1"/>
    </row>
    <row r="231" spans="4:6" x14ac:dyDescent="0.2">
      <c r="D231" s="1"/>
      <c r="E231" s="1"/>
      <c r="F231" s="1"/>
    </row>
    <row r="232" spans="4:6" x14ac:dyDescent="0.2">
      <c r="D232" s="1"/>
      <c r="E232" s="1"/>
      <c r="F232" s="1"/>
    </row>
    <row r="233" spans="4:6" x14ac:dyDescent="0.2">
      <c r="D233" s="1"/>
      <c r="E233" s="1"/>
      <c r="F233" s="1"/>
    </row>
    <row r="234" spans="4:6" x14ac:dyDescent="0.2">
      <c r="D234" s="1"/>
      <c r="E234" s="1"/>
      <c r="F234" s="1"/>
    </row>
    <row r="235" spans="4:6" x14ac:dyDescent="0.2">
      <c r="D235" s="1"/>
      <c r="E235" s="1"/>
      <c r="F235" s="1"/>
    </row>
    <row r="236" spans="4:6" x14ac:dyDescent="0.2">
      <c r="D236" s="1"/>
      <c r="E236" s="1"/>
      <c r="F236" s="1"/>
    </row>
    <row r="237" spans="4:6" x14ac:dyDescent="0.2">
      <c r="D237" s="1"/>
      <c r="E237" s="1"/>
      <c r="F237" s="1"/>
    </row>
    <row r="238" spans="4:6" x14ac:dyDescent="0.2">
      <c r="D238" s="1"/>
      <c r="E238" s="1"/>
      <c r="F238" s="1"/>
    </row>
    <row r="239" spans="4:6" x14ac:dyDescent="0.2">
      <c r="D239" s="1"/>
      <c r="E239" s="1"/>
      <c r="F239" s="1"/>
    </row>
    <row r="240" spans="4:6" x14ac:dyDescent="0.2">
      <c r="D240" s="1"/>
      <c r="E240" s="1"/>
      <c r="F240" s="1"/>
    </row>
    <row r="241" spans="4:6" x14ac:dyDescent="0.2">
      <c r="D241" s="1"/>
      <c r="E241" s="1"/>
      <c r="F241" s="1"/>
    </row>
    <row r="242" spans="4:6" x14ac:dyDescent="0.2">
      <c r="D242" s="1"/>
      <c r="E242" s="1"/>
      <c r="F242" s="1"/>
    </row>
    <row r="243" spans="4:6" x14ac:dyDescent="0.2">
      <c r="D243" s="1"/>
      <c r="E243" s="1"/>
      <c r="F243" s="1"/>
    </row>
    <row r="244" spans="4:6" x14ac:dyDescent="0.2">
      <c r="D244" s="1"/>
      <c r="E244" s="1"/>
      <c r="F244" s="1"/>
    </row>
    <row r="245" spans="4:6" x14ac:dyDescent="0.2">
      <c r="D245" s="1"/>
      <c r="E245" s="1"/>
      <c r="F245" s="1"/>
    </row>
    <row r="246" spans="4:6" x14ac:dyDescent="0.2">
      <c r="D246" s="1"/>
      <c r="E246" s="1"/>
      <c r="F246" s="1"/>
    </row>
    <row r="247" spans="4:6" x14ac:dyDescent="0.2">
      <c r="D247" s="1"/>
      <c r="E247" s="1"/>
      <c r="F247" s="1"/>
    </row>
    <row r="248" spans="4:6" x14ac:dyDescent="0.2">
      <c r="D248" s="1"/>
      <c r="E248" s="1"/>
      <c r="F248" s="1"/>
    </row>
    <row r="249" spans="4:6" x14ac:dyDescent="0.2">
      <c r="D249" s="1"/>
      <c r="E249" s="1"/>
      <c r="F249" s="1"/>
    </row>
    <row r="250" spans="4:6" x14ac:dyDescent="0.2">
      <c r="D250" s="1"/>
      <c r="E250" s="1"/>
      <c r="F250" s="1"/>
    </row>
    <row r="251" spans="4:6" x14ac:dyDescent="0.2">
      <c r="D251" s="1"/>
      <c r="E251" s="1"/>
      <c r="F251" s="1"/>
    </row>
    <row r="252" spans="4:6" x14ac:dyDescent="0.2">
      <c r="D252" s="1"/>
      <c r="E252" s="1"/>
      <c r="F252" s="1"/>
    </row>
    <row r="253" spans="4:6" x14ac:dyDescent="0.2">
      <c r="D253" s="1"/>
      <c r="E253" s="1"/>
      <c r="F253" s="1"/>
    </row>
    <row r="254" spans="4:6" x14ac:dyDescent="0.2">
      <c r="D254" s="1"/>
      <c r="E254" s="1"/>
      <c r="F254" s="1"/>
    </row>
    <row r="255" spans="4:6" x14ac:dyDescent="0.2">
      <c r="D255" s="1"/>
      <c r="E255" s="1"/>
      <c r="F255" s="1"/>
    </row>
    <row r="256" spans="4:6" x14ac:dyDescent="0.2">
      <c r="D256" s="1"/>
      <c r="E256" s="1"/>
      <c r="F256" s="1"/>
    </row>
    <row r="257" spans="4:6" x14ac:dyDescent="0.2">
      <c r="D257" s="1"/>
      <c r="E257" s="1"/>
      <c r="F257" s="1"/>
    </row>
    <row r="258" spans="4:6" x14ac:dyDescent="0.2">
      <c r="D258" s="1"/>
      <c r="E258" s="1"/>
      <c r="F258" s="1"/>
    </row>
    <row r="259" spans="4:6" x14ac:dyDescent="0.2">
      <c r="D259" s="1"/>
      <c r="E259" s="1"/>
      <c r="F259" s="1"/>
    </row>
    <row r="260" spans="4:6" x14ac:dyDescent="0.2">
      <c r="D260" s="1"/>
      <c r="E260" s="1"/>
      <c r="F260" s="1"/>
    </row>
    <row r="261" spans="4:6" x14ac:dyDescent="0.2">
      <c r="D261" s="1"/>
      <c r="E261" s="1"/>
      <c r="F261" s="1"/>
    </row>
    <row r="262" spans="4:6" x14ac:dyDescent="0.2">
      <c r="D262" s="1"/>
      <c r="E262" s="1"/>
      <c r="F262" s="1"/>
    </row>
    <row r="263" spans="4:6" x14ac:dyDescent="0.2">
      <c r="D263" s="1"/>
      <c r="E263" s="1"/>
      <c r="F263" s="1"/>
    </row>
    <row r="264" spans="4:6" x14ac:dyDescent="0.2">
      <c r="D264" s="1"/>
      <c r="E264" s="1"/>
      <c r="F264" s="1"/>
    </row>
    <row r="265" spans="4:6" x14ac:dyDescent="0.2">
      <c r="D265" s="1"/>
      <c r="E265" s="1"/>
      <c r="F265" s="1"/>
    </row>
    <row r="266" spans="4:6" x14ac:dyDescent="0.2">
      <c r="D266" s="1"/>
      <c r="E266" s="1"/>
      <c r="F266" s="1"/>
    </row>
    <row r="267" spans="4:6" x14ac:dyDescent="0.2">
      <c r="D267" s="1"/>
      <c r="E267" s="1"/>
      <c r="F267" s="1"/>
    </row>
    <row r="268" spans="4:6" x14ac:dyDescent="0.2">
      <c r="D268" s="1"/>
      <c r="E268" s="1"/>
      <c r="F268" s="1"/>
    </row>
    <row r="269" spans="4:6" x14ac:dyDescent="0.2">
      <c r="D269" s="1"/>
      <c r="E269" s="1"/>
      <c r="F269" s="1"/>
    </row>
    <row r="270" spans="4:6" x14ac:dyDescent="0.2">
      <c r="D270" s="1"/>
      <c r="E270" s="1"/>
      <c r="F270" s="1"/>
    </row>
    <row r="271" spans="4:6" x14ac:dyDescent="0.2">
      <c r="D271" s="1"/>
      <c r="E271" s="1"/>
      <c r="F271" s="1"/>
    </row>
    <row r="272" spans="4:6" x14ac:dyDescent="0.2">
      <c r="D272" s="1"/>
      <c r="E272" s="1"/>
      <c r="F272" s="1"/>
    </row>
    <row r="273" spans="4:6" x14ac:dyDescent="0.2">
      <c r="D273" s="1"/>
      <c r="E273" s="1"/>
      <c r="F273" s="1"/>
    </row>
    <row r="274" spans="4:6" x14ac:dyDescent="0.2">
      <c r="D274" s="1"/>
      <c r="E274" s="1"/>
      <c r="F274" s="1"/>
    </row>
    <row r="275" spans="4:6" x14ac:dyDescent="0.2">
      <c r="D275" s="1"/>
      <c r="E275" s="1"/>
      <c r="F275" s="1"/>
    </row>
    <row r="276" spans="4:6" x14ac:dyDescent="0.2">
      <c r="D276" s="1"/>
      <c r="E276" s="1"/>
      <c r="F276" s="1"/>
    </row>
    <row r="277" spans="4:6" x14ac:dyDescent="0.2">
      <c r="D277" s="1"/>
      <c r="E277" s="1"/>
      <c r="F277" s="1"/>
    </row>
    <row r="278" spans="4:6" x14ac:dyDescent="0.2">
      <c r="D278" s="1"/>
      <c r="E278" s="1"/>
      <c r="F278" s="1"/>
    </row>
    <row r="279" spans="4:6" x14ac:dyDescent="0.2">
      <c r="D279" s="1"/>
      <c r="E279" s="1"/>
      <c r="F279" s="1"/>
    </row>
    <row r="280" spans="4:6" x14ac:dyDescent="0.2">
      <c r="D280" s="1"/>
      <c r="E280" s="1"/>
      <c r="F280" s="1"/>
    </row>
    <row r="281" spans="4:6" x14ac:dyDescent="0.2">
      <c r="D281" s="1"/>
      <c r="E281" s="1"/>
      <c r="F281" s="1"/>
    </row>
    <row r="282" spans="4:6" x14ac:dyDescent="0.2">
      <c r="D282" s="1"/>
      <c r="E282" s="1"/>
      <c r="F282" s="1"/>
    </row>
    <row r="283" spans="4:6" x14ac:dyDescent="0.2">
      <c r="D283" s="1"/>
      <c r="E283" s="1"/>
      <c r="F283" s="1"/>
    </row>
    <row r="284" spans="4:6" x14ac:dyDescent="0.2">
      <c r="D284" s="1"/>
      <c r="E284" s="1"/>
      <c r="F284" s="1"/>
    </row>
    <row r="285" spans="4:6" x14ac:dyDescent="0.2">
      <c r="D285" s="1"/>
      <c r="E285" s="1"/>
      <c r="F285" s="1"/>
    </row>
    <row r="286" spans="4:6" x14ac:dyDescent="0.2">
      <c r="D286" s="1"/>
      <c r="E286" s="1"/>
      <c r="F286" s="1"/>
    </row>
    <row r="287" spans="4:6" x14ac:dyDescent="0.2">
      <c r="D287" s="1"/>
      <c r="E287" s="1"/>
      <c r="F287" s="1"/>
    </row>
    <row r="288" spans="4:6" x14ac:dyDescent="0.2">
      <c r="D288" s="1"/>
      <c r="E288" s="1"/>
      <c r="F288" s="1"/>
    </row>
    <row r="289" spans="4:6" x14ac:dyDescent="0.2">
      <c r="D289" s="1"/>
      <c r="E289" s="1"/>
      <c r="F289" s="1"/>
    </row>
    <row r="290" spans="4:6" x14ac:dyDescent="0.2">
      <c r="D290" s="1"/>
      <c r="E290" s="1"/>
      <c r="F290" s="1"/>
    </row>
    <row r="291" spans="4:6" x14ac:dyDescent="0.2">
      <c r="D291" s="1"/>
      <c r="E291" s="1"/>
      <c r="F291" s="1"/>
    </row>
    <row r="292" spans="4:6" x14ac:dyDescent="0.2">
      <c r="D292" s="1"/>
      <c r="E292" s="1"/>
      <c r="F292" s="1"/>
    </row>
    <row r="293" spans="4:6" x14ac:dyDescent="0.2">
      <c r="D293" s="1"/>
      <c r="E293" s="1"/>
      <c r="F293" s="1"/>
    </row>
    <row r="294" spans="4:6" x14ac:dyDescent="0.2">
      <c r="D294" s="1"/>
      <c r="E294" s="1"/>
      <c r="F294" s="1"/>
    </row>
    <row r="295" spans="4:6" x14ac:dyDescent="0.2">
      <c r="D295" s="1"/>
      <c r="E295" s="1"/>
      <c r="F295" s="1"/>
    </row>
    <row r="296" spans="4:6" x14ac:dyDescent="0.2">
      <c r="D296" s="1"/>
      <c r="E296" s="1"/>
      <c r="F296" s="1"/>
    </row>
    <row r="297" spans="4:6" x14ac:dyDescent="0.2">
      <c r="D297" s="1"/>
      <c r="E297" s="1"/>
      <c r="F297" s="1"/>
    </row>
    <row r="298" spans="4:6" x14ac:dyDescent="0.2">
      <c r="D298" s="1"/>
      <c r="E298" s="1"/>
      <c r="F298" s="1"/>
    </row>
    <row r="299" spans="4:6" x14ac:dyDescent="0.2">
      <c r="D299" s="1"/>
      <c r="E299" s="1"/>
      <c r="F299" s="1"/>
    </row>
    <row r="300" spans="4:6" x14ac:dyDescent="0.2">
      <c r="D300" s="1"/>
      <c r="E300" s="1"/>
      <c r="F300" s="1"/>
    </row>
    <row r="301" spans="4:6" x14ac:dyDescent="0.2">
      <c r="D301" s="1"/>
      <c r="E301" s="1"/>
      <c r="F301" s="1"/>
    </row>
    <row r="302" spans="4:6" x14ac:dyDescent="0.2">
      <c r="D302" s="1"/>
      <c r="E302" s="1"/>
      <c r="F302" s="1"/>
    </row>
    <row r="303" spans="4:6" x14ac:dyDescent="0.2">
      <c r="D303" s="1"/>
      <c r="E303" s="1"/>
      <c r="F303" s="1"/>
    </row>
    <row r="304" spans="4:6" x14ac:dyDescent="0.2">
      <c r="D304" s="1"/>
      <c r="E304" s="1"/>
      <c r="F304" s="1"/>
    </row>
    <row r="305" spans="4:6" x14ac:dyDescent="0.2">
      <c r="D305" s="1"/>
      <c r="E305" s="1"/>
      <c r="F305" s="1"/>
    </row>
    <row r="306" spans="4:6" x14ac:dyDescent="0.2">
      <c r="D306" s="1"/>
      <c r="E306" s="1"/>
      <c r="F306" s="1"/>
    </row>
    <row r="307" spans="4:6" x14ac:dyDescent="0.2">
      <c r="D307" s="1"/>
      <c r="E307" s="1"/>
      <c r="F307" s="1"/>
    </row>
    <row r="308" spans="4:6" x14ac:dyDescent="0.2">
      <c r="D308" s="1"/>
      <c r="E308" s="1"/>
      <c r="F308" s="1"/>
    </row>
    <row r="309" spans="4:6" x14ac:dyDescent="0.2">
      <c r="D309" s="1"/>
      <c r="E309" s="1"/>
      <c r="F309" s="1"/>
    </row>
    <row r="310" spans="4:6" x14ac:dyDescent="0.2">
      <c r="D310" s="1"/>
      <c r="E310" s="1"/>
      <c r="F310" s="1"/>
    </row>
    <row r="311" spans="4:6" x14ac:dyDescent="0.2">
      <c r="D311" s="1"/>
      <c r="E311" s="1"/>
      <c r="F311" s="1"/>
    </row>
    <row r="312" spans="4:6" x14ac:dyDescent="0.2">
      <c r="D312" s="1"/>
      <c r="E312" s="1"/>
      <c r="F312" s="1"/>
    </row>
    <row r="313" spans="4:6" x14ac:dyDescent="0.2">
      <c r="D313" s="1"/>
      <c r="E313" s="1"/>
      <c r="F313" s="1"/>
    </row>
    <row r="314" spans="4:6" x14ac:dyDescent="0.2">
      <c r="D314" s="1"/>
      <c r="E314" s="1"/>
      <c r="F314" s="1"/>
    </row>
    <row r="315" spans="4:6" x14ac:dyDescent="0.2">
      <c r="D315" s="1"/>
      <c r="E315" s="1"/>
      <c r="F315" s="1"/>
    </row>
    <row r="316" spans="4:6" x14ac:dyDescent="0.2">
      <c r="D316" s="1"/>
      <c r="E316" s="1"/>
      <c r="F316" s="1"/>
    </row>
    <row r="317" spans="4:6" x14ac:dyDescent="0.2">
      <c r="D317" s="1"/>
      <c r="E317" s="1"/>
      <c r="F317" s="1"/>
    </row>
    <row r="318" spans="4:6" x14ac:dyDescent="0.2">
      <c r="D318" s="1"/>
      <c r="E318" s="1"/>
      <c r="F318" s="1"/>
    </row>
    <row r="319" spans="4:6" x14ac:dyDescent="0.2">
      <c r="D319" s="1"/>
      <c r="E319" s="1"/>
      <c r="F319" s="1"/>
    </row>
    <row r="320" spans="4:6" x14ac:dyDescent="0.2">
      <c r="D320" s="1"/>
      <c r="E320" s="1"/>
      <c r="F320" s="1"/>
    </row>
    <row r="321" spans="4:6" x14ac:dyDescent="0.2">
      <c r="D321" s="1"/>
      <c r="E321" s="1"/>
      <c r="F321" s="1"/>
    </row>
    <row r="322" spans="4:6" x14ac:dyDescent="0.2">
      <c r="D322" s="1"/>
      <c r="E322" s="1"/>
      <c r="F322" s="1"/>
    </row>
    <row r="323" spans="4:6" x14ac:dyDescent="0.2">
      <c r="D323" s="1"/>
      <c r="E323" s="1"/>
      <c r="F323" s="1"/>
    </row>
    <row r="324" spans="4:6" x14ac:dyDescent="0.2">
      <c r="D324" s="1"/>
      <c r="E324" s="1"/>
      <c r="F324" s="1"/>
    </row>
    <row r="325" spans="4:6" x14ac:dyDescent="0.2">
      <c r="D325" s="1"/>
      <c r="E325" s="1"/>
      <c r="F325" s="1"/>
    </row>
    <row r="326" spans="4:6" x14ac:dyDescent="0.2">
      <c r="D326" s="1"/>
      <c r="E326" s="1"/>
      <c r="F326" s="1"/>
    </row>
    <row r="327" spans="4:6" x14ac:dyDescent="0.2">
      <c r="D327" s="1"/>
      <c r="E327" s="1"/>
      <c r="F327" s="1"/>
    </row>
    <row r="328" spans="4:6" x14ac:dyDescent="0.2">
      <c r="D328" s="1"/>
      <c r="E328" s="1"/>
      <c r="F328" s="1"/>
    </row>
    <row r="329" spans="4:6" x14ac:dyDescent="0.2">
      <c r="D329" s="1"/>
      <c r="E329" s="1"/>
      <c r="F329" s="1"/>
    </row>
    <row r="330" spans="4:6" x14ac:dyDescent="0.2">
      <c r="D330" s="1"/>
      <c r="E330" s="1"/>
      <c r="F330" s="1"/>
    </row>
    <row r="331" spans="4:6" x14ac:dyDescent="0.2">
      <c r="D331" s="1"/>
      <c r="E331" s="1"/>
      <c r="F331" s="1"/>
    </row>
    <row r="332" spans="4:6" x14ac:dyDescent="0.2">
      <c r="D332" s="1"/>
      <c r="E332" s="1"/>
      <c r="F332" s="1"/>
    </row>
    <row r="333" spans="4:6" x14ac:dyDescent="0.2">
      <c r="D333" s="1"/>
      <c r="E333" s="1"/>
      <c r="F333" s="1"/>
    </row>
    <row r="334" spans="4:6" x14ac:dyDescent="0.2">
      <c r="D334" s="1"/>
      <c r="E334" s="1"/>
      <c r="F334" s="1"/>
    </row>
    <row r="335" spans="4:6" x14ac:dyDescent="0.2">
      <c r="D335" s="1"/>
      <c r="E335" s="1"/>
      <c r="F335" s="1"/>
    </row>
    <row r="336" spans="4:6" x14ac:dyDescent="0.2">
      <c r="D336" s="1"/>
      <c r="E336" s="1"/>
      <c r="F336" s="1"/>
    </row>
    <row r="337" spans="4:6" x14ac:dyDescent="0.2">
      <c r="D337" s="1"/>
      <c r="E337" s="1"/>
      <c r="F337" s="1"/>
    </row>
    <row r="338" spans="4:6" x14ac:dyDescent="0.2">
      <c r="D338" s="1"/>
      <c r="E338" s="1"/>
      <c r="F338" s="1"/>
    </row>
    <row r="339" spans="4:6" x14ac:dyDescent="0.2">
      <c r="D339" s="1"/>
      <c r="E339" s="1"/>
      <c r="F339" s="1"/>
    </row>
    <row r="340" spans="4:6" x14ac:dyDescent="0.2">
      <c r="D340" s="1"/>
      <c r="E340" s="1"/>
      <c r="F340" s="1"/>
    </row>
    <row r="341" spans="4:6" x14ac:dyDescent="0.2">
      <c r="D341" s="1"/>
      <c r="E341" s="1"/>
      <c r="F341" s="1"/>
    </row>
    <row r="342" spans="4:6" x14ac:dyDescent="0.2">
      <c r="D342" s="1"/>
      <c r="E342" s="1"/>
      <c r="F342" s="1"/>
    </row>
    <row r="343" spans="4:6" x14ac:dyDescent="0.2">
      <c r="D343" s="1"/>
      <c r="E343" s="1"/>
      <c r="F343" s="1"/>
    </row>
    <row r="344" spans="4:6" x14ac:dyDescent="0.2">
      <c r="D344" s="1"/>
      <c r="E344" s="1"/>
      <c r="F344" s="1"/>
    </row>
    <row r="345" spans="4:6" x14ac:dyDescent="0.2">
      <c r="D345" s="1"/>
      <c r="E345" s="1"/>
      <c r="F345" s="1"/>
    </row>
    <row r="346" spans="4:6" x14ac:dyDescent="0.2">
      <c r="D346" s="1"/>
      <c r="E346" s="1"/>
      <c r="F346" s="1"/>
    </row>
    <row r="347" spans="4:6" x14ac:dyDescent="0.2">
      <c r="D347" s="1"/>
      <c r="E347" s="1"/>
      <c r="F347" s="1"/>
    </row>
    <row r="348" spans="4:6" x14ac:dyDescent="0.2">
      <c r="D348" s="1"/>
      <c r="E348" s="1"/>
      <c r="F348" s="1"/>
    </row>
    <row r="349" spans="4:6" x14ac:dyDescent="0.2">
      <c r="D349" s="1"/>
      <c r="E349" s="1"/>
      <c r="F349" s="1"/>
    </row>
    <row r="350" spans="4:6" x14ac:dyDescent="0.2">
      <c r="D350" s="1"/>
      <c r="E350" s="1"/>
      <c r="F350" s="1"/>
    </row>
    <row r="351" spans="4:6" x14ac:dyDescent="0.2">
      <c r="D351" s="1"/>
      <c r="E351" s="1"/>
      <c r="F351" s="1"/>
    </row>
    <row r="352" spans="4:6" x14ac:dyDescent="0.2">
      <c r="D352" s="1"/>
      <c r="E352" s="1"/>
      <c r="F352" s="1"/>
    </row>
    <row r="353" spans="4:6" x14ac:dyDescent="0.2">
      <c r="D353" s="1"/>
      <c r="E353" s="1"/>
      <c r="F353" s="1"/>
    </row>
    <row r="354" spans="4:6" x14ac:dyDescent="0.2">
      <c r="D354" s="1"/>
      <c r="E354" s="1"/>
      <c r="F354" s="1"/>
    </row>
    <row r="355" spans="4:6" x14ac:dyDescent="0.2">
      <c r="D355" s="1"/>
      <c r="E355" s="1"/>
      <c r="F355" s="1"/>
    </row>
    <row r="356" spans="4:6" x14ac:dyDescent="0.2">
      <c r="D356" s="1"/>
      <c r="E356" s="1"/>
      <c r="F356" s="1"/>
    </row>
    <row r="357" spans="4:6" x14ac:dyDescent="0.2">
      <c r="D357" s="1"/>
      <c r="E357" s="1"/>
      <c r="F357" s="1"/>
    </row>
    <row r="358" spans="4:6" x14ac:dyDescent="0.2">
      <c r="D358" s="1"/>
      <c r="E358" s="1"/>
      <c r="F358" s="1"/>
    </row>
    <row r="359" spans="4:6" x14ac:dyDescent="0.2">
      <c r="D359" s="1"/>
      <c r="E359" s="1"/>
      <c r="F359" s="1"/>
    </row>
    <row r="360" spans="4:6" x14ac:dyDescent="0.2">
      <c r="D360" s="1"/>
      <c r="E360" s="1"/>
      <c r="F360" s="1"/>
    </row>
    <row r="361" spans="4:6" x14ac:dyDescent="0.2">
      <c r="D361" s="1"/>
      <c r="E361" s="1"/>
      <c r="F361" s="1"/>
    </row>
    <row r="362" spans="4:6" x14ac:dyDescent="0.2">
      <c r="D362" s="1"/>
      <c r="E362" s="1"/>
      <c r="F362" s="1"/>
    </row>
    <row r="363" spans="4:6" x14ac:dyDescent="0.2">
      <c r="D363" s="1"/>
      <c r="E363" s="1"/>
      <c r="F363" s="1"/>
    </row>
    <row r="364" spans="4:6" x14ac:dyDescent="0.2">
      <c r="D364" s="1"/>
      <c r="E364" s="1"/>
      <c r="F364" s="1"/>
    </row>
    <row r="365" spans="4:6" x14ac:dyDescent="0.2">
      <c r="D365" s="1"/>
      <c r="E365" s="1"/>
      <c r="F365" s="1"/>
    </row>
    <row r="366" spans="4:6" x14ac:dyDescent="0.2">
      <c r="D366" s="1"/>
      <c r="E366" s="1"/>
      <c r="F366" s="1"/>
    </row>
    <row r="367" spans="4:6" x14ac:dyDescent="0.2">
      <c r="D367" s="1"/>
      <c r="E367" s="1"/>
      <c r="F367" s="1"/>
    </row>
    <row r="368" spans="4:6" x14ac:dyDescent="0.2">
      <c r="D368" s="1"/>
      <c r="E368" s="1"/>
      <c r="F368" s="1"/>
    </row>
    <row r="369" spans="4:6" x14ac:dyDescent="0.2">
      <c r="D369" s="1"/>
      <c r="E369" s="1"/>
      <c r="F369" s="1"/>
    </row>
    <row r="370" spans="4:6" x14ac:dyDescent="0.2">
      <c r="D370" s="1"/>
      <c r="E370" s="1"/>
      <c r="F370" s="1"/>
    </row>
    <row r="371" spans="4:6" x14ac:dyDescent="0.2">
      <c r="D371" s="1"/>
      <c r="E371" s="1"/>
      <c r="F371" s="1"/>
    </row>
    <row r="372" spans="4:6" x14ac:dyDescent="0.2">
      <c r="D372" s="1"/>
      <c r="E372" s="1"/>
      <c r="F372" s="1"/>
    </row>
    <row r="373" spans="4:6" x14ac:dyDescent="0.2">
      <c r="D373" s="1"/>
      <c r="E373" s="1"/>
      <c r="F373" s="1"/>
    </row>
    <row r="374" spans="4:6" x14ac:dyDescent="0.2">
      <c r="D374" s="1"/>
      <c r="E374" s="1"/>
      <c r="F374" s="1"/>
    </row>
    <row r="375" spans="4:6" x14ac:dyDescent="0.2">
      <c r="D375" s="1"/>
      <c r="E375" s="1"/>
      <c r="F375" s="1"/>
    </row>
    <row r="376" spans="4:6" x14ac:dyDescent="0.2">
      <c r="D376" s="1"/>
      <c r="E376" s="1"/>
      <c r="F376" s="1"/>
    </row>
    <row r="377" spans="4:6" x14ac:dyDescent="0.2">
      <c r="D377" s="1"/>
      <c r="E377" s="1"/>
      <c r="F377" s="1"/>
    </row>
    <row r="378" spans="4:6" x14ac:dyDescent="0.2">
      <c r="D378" s="1"/>
      <c r="E378" s="1"/>
      <c r="F378" s="1"/>
    </row>
    <row r="379" spans="4:6" x14ac:dyDescent="0.2">
      <c r="D379" s="1"/>
      <c r="E379" s="1"/>
      <c r="F379" s="1"/>
    </row>
    <row r="380" spans="4:6" x14ac:dyDescent="0.2">
      <c r="D380" s="1"/>
      <c r="E380" s="1"/>
      <c r="F380" s="1"/>
    </row>
    <row r="381" spans="4:6" x14ac:dyDescent="0.2">
      <c r="D381" s="1"/>
      <c r="E381" s="1"/>
      <c r="F381" s="1"/>
    </row>
    <row r="382" spans="4:6" x14ac:dyDescent="0.2">
      <c r="D382" s="1"/>
      <c r="E382" s="1"/>
      <c r="F382" s="1"/>
    </row>
    <row r="383" spans="4:6" x14ac:dyDescent="0.2">
      <c r="D383" s="1"/>
      <c r="E383" s="1"/>
      <c r="F383" s="1"/>
    </row>
    <row r="384" spans="4:6" x14ac:dyDescent="0.2">
      <c r="D384" s="1"/>
      <c r="E384" s="1"/>
      <c r="F384" s="1"/>
    </row>
    <row r="385" spans="4:6" x14ac:dyDescent="0.2">
      <c r="D385" s="1"/>
      <c r="E385" s="1"/>
      <c r="F385" s="1"/>
    </row>
    <row r="386" spans="4:6" x14ac:dyDescent="0.2">
      <c r="D386" s="1"/>
      <c r="E386" s="1"/>
      <c r="F386" s="1"/>
    </row>
    <row r="387" spans="4:6" x14ac:dyDescent="0.2">
      <c r="D387" s="1"/>
      <c r="E387" s="1"/>
      <c r="F387" s="1"/>
    </row>
    <row r="388" spans="4:6" x14ac:dyDescent="0.2">
      <c r="D388" s="1"/>
      <c r="E388" s="1"/>
      <c r="F388" s="1"/>
    </row>
    <row r="389" spans="4:6" x14ac:dyDescent="0.2">
      <c r="D389" s="1"/>
      <c r="E389" s="1"/>
      <c r="F389" s="1"/>
    </row>
    <row r="390" spans="4:6" x14ac:dyDescent="0.2">
      <c r="D390" s="1"/>
      <c r="E390" s="1"/>
      <c r="F390" s="1"/>
    </row>
    <row r="391" spans="4:6" x14ac:dyDescent="0.2">
      <c r="D391" s="1"/>
      <c r="E391" s="1"/>
      <c r="F391" s="1"/>
    </row>
    <row r="392" spans="4:6" x14ac:dyDescent="0.2">
      <c r="D392" s="1"/>
      <c r="E392" s="1"/>
      <c r="F392" s="1"/>
    </row>
    <row r="393" spans="4:6" x14ac:dyDescent="0.2">
      <c r="D393" s="1"/>
      <c r="E393" s="1"/>
      <c r="F393" s="1"/>
    </row>
    <row r="394" spans="4:6" x14ac:dyDescent="0.2">
      <c r="D394" s="1"/>
      <c r="E394" s="1"/>
      <c r="F394" s="1"/>
    </row>
    <row r="395" spans="4:6" x14ac:dyDescent="0.2">
      <c r="D395" s="1"/>
      <c r="E395" s="1"/>
      <c r="F395" s="1"/>
    </row>
    <row r="396" spans="4:6" x14ac:dyDescent="0.2">
      <c r="D396" s="1"/>
      <c r="E396" s="1"/>
      <c r="F396" s="1"/>
    </row>
    <row r="397" spans="4:6" x14ac:dyDescent="0.2">
      <c r="D397" s="1"/>
      <c r="E397" s="1"/>
      <c r="F397" s="1"/>
    </row>
    <row r="398" spans="4:6" x14ac:dyDescent="0.2">
      <c r="D398" s="1"/>
      <c r="E398" s="1"/>
      <c r="F398" s="1"/>
    </row>
    <row r="399" spans="4:6" x14ac:dyDescent="0.2">
      <c r="D399" s="1"/>
      <c r="E399" s="1"/>
      <c r="F399" s="1"/>
    </row>
    <row r="400" spans="4:6" x14ac:dyDescent="0.2">
      <c r="D400" s="1"/>
      <c r="E400" s="1"/>
      <c r="F400" s="1"/>
    </row>
    <row r="401" spans="4:6" x14ac:dyDescent="0.2">
      <c r="D401" s="1"/>
      <c r="E401" s="1"/>
      <c r="F401" s="1"/>
    </row>
    <row r="402" spans="4:6" x14ac:dyDescent="0.2">
      <c r="D402" s="1"/>
      <c r="E402" s="1"/>
      <c r="F402" s="1"/>
    </row>
    <row r="403" spans="4:6" x14ac:dyDescent="0.2">
      <c r="D403" s="1"/>
      <c r="E403" s="1"/>
      <c r="F403" s="1"/>
    </row>
    <row r="404" spans="4:6" x14ac:dyDescent="0.2">
      <c r="D404" s="1"/>
      <c r="E404" s="1"/>
      <c r="F404" s="1"/>
    </row>
    <row r="405" spans="4:6" x14ac:dyDescent="0.2">
      <c r="D405" s="1"/>
      <c r="E405" s="1"/>
      <c r="F405" s="1"/>
    </row>
    <row r="406" spans="4:6" x14ac:dyDescent="0.2">
      <c r="D406" s="1"/>
      <c r="E406" s="1"/>
      <c r="F406" s="1"/>
    </row>
    <row r="407" spans="4:6" x14ac:dyDescent="0.2">
      <c r="D407" s="1"/>
      <c r="E407" s="1"/>
      <c r="F407" s="1"/>
    </row>
    <row r="408" spans="4:6" x14ac:dyDescent="0.2">
      <c r="D408" s="1"/>
      <c r="E408" s="1"/>
      <c r="F408" s="1"/>
    </row>
    <row r="409" spans="4:6" x14ac:dyDescent="0.2">
      <c r="D409" s="1"/>
      <c r="E409" s="1"/>
      <c r="F409" s="1"/>
    </row>
    <row r="410" spans="4:6" x14ac:dyDescent="0.2">
      <c r="D410" s="1"/>
      <c r="E410" s="1"/>
      <c r="F410" s="1"/>
    </row>
    <row r="411" spans="4:6" x14ac:dyDescent="0.2">
      <c r="D411" s="1"/>
      <c r="E411" s="1"/>
      <c r="F411" s="1"/>
    </row>
    <row r="412" spans="4:6" x14ac:dyDescent="0.2">
      <c r="D412" s="1"/>
      <c r="E412" s="1"/>
      <c r="F412" s="1"/>
    </row>
    <row r="413" spans="4:6" x14ac:dyDescent="0.2">
      <c r="D413" s="1"/>
      <c r="E413" s="1"/>
      <c r="F413" s="1"/>
    </row>
    <row r="414" spans="4:6" x14ac:dyDescent="0.2">
      <c r="D414" s="1"/>
      <c r="E414" s="1"/>
      <c r="F414" s="1"/>
    </row>
    <row r="415" spans="4:6" x14ac:dyDescent="0.2">
      <c r="D415" s="1"/>
      <c r="E415" s="1"/>
      <c r="F415" s="1"/>
    </row>
    <row r="416" spans="4:6" x14ac:dyDescent="0.2">
      <c r="D416" s="1"/>
      <c r="E416" s="1"/>
      <c r="F416" s="1"/>
    </row>
    <row r="417" spans="4:6" x14ac:dyDescent="0.2">
      <c r="D417" s="1"/>
      <c r="E417" s="1"/>
      <c r="F417" s="1"/>
    </row>
    <row r="418" spans="4:6" x14ac:dyDescent="0.2">
      <c r="D418" s="1"/>
      <c r="E418" s="1"/>
      <c r="F418" s="1"/>
    </row>
    <row r="419" spans="4:6" x14ac:dyDescent="0.2">
      <c r="D419" s="1"/>
      <c r="E419" s="1"/>
      <c r="F419" s="1"/>
    </row>
    <row r="420" spans="4:6" x14ac:dyDescent="0.2">
      <c r="D420" s="1"/>
      <c r="E420" s="1"/>
      <c r="F420" s="1"/>
    </row>
    <row r="421" spans="4:6" x14ac:dyDescent="0.2">
      <c r="D421" s="1"/>
      <c r="E421" s="1"/>
      <c r="F421" s="1"/>
    </row>
    <row r="422" spans="4:6" x14ac:dyDescent="0.2">
      <c r="D422" s="1"/>
      <c r="E422" s="1"/>
      <c r="F422" s="1"/>
    </row>
    <row r="423" spans="4:6" x14ac:dyDescent="0.2">
      <c r="D423" s="1"/>
      <c r="E423" s="1"/>
      <c r="F423" s="1"/>
    </row>
    <row r="424" spans="4:6" x14ac:dyDescent="0.2">
      <c r="D424" s="1"/>
      <c r="E424" s="1"/>
      <c r="F424" s="1"/>
    </row>
    <row r="425" spans="4:6" x14ac:dyDescent="0.2">
      <c r="D425" s="1"/>
      <c r="E425" s="1"/>
      <c r="F425" s="1"/>
    </row>
    <row r="426" spans="4:6" x14ac:dyDescent="0.2">
      <c r="D426" s="1"/>
      <c r="E426" s="1"/>
      <c r="F426" s="1"/>
    </row>
    <row r="427" spans="4:6" x14ac:dyDescent="0.2">
      <c r="D427" s="1"/>
      <c r="E427" s="1"/>
      <c r="F427" s="1"/>
    </row>
    <row r="428" spans="4:6" x14ac:dyDescent="0.2">
      <c r="D428" s="1"/>
      <c r="E428" s="1"/>
      <c r="F428" s="1"/>
    </row>
    <row r="429" spans="4:6" x14ac:dyDescent="0.2">
      <c r="D429" s="1"/>
      <c r="E429" s="1"/>
      <c r="F429" s="1"/>
    </row>
    <row r="430" spans="4:6" x14ac:dyDescent="0.2">
      <c r="D430" s="1"/>
      <c r="E430" s="1"/>
      <c r="F430" s="1"/>
    </row>
    <row r="431" spans="4:6" x14ac:dyDescent="0.2">
      <c r="D431" s="1"/>
      <c r="E431" s="1"/>
      <c r="F431" s="1"/>
    </row>
    <row r="432" spans="4:6" x14ac:dyDescent="0.2">
      <c r="D432" s="1"/>
      <c r="E432" s="1"/>
      <c r="F432" s="1"/>
    </row>
    <row r="433" spans="4:6" x14ac:dyDescent="0.2">
      <c r="D433" s="1"/>
      <c r="E433" s="1"/>
      <c r="F433" s="1"/>
    </row>
    <row r="434" spans="4:6" x14ac:dyDescent="0.2">
      <c r="D434" s="1"/>
      <c r="E434" s="1"/>
      <c r="F434" s="1"/>
    </row>
    <row r="435" spans="4:6" x14ac:dyDescent="0.2">
      <c r="D435" s="1"/>
      <c r="E435" s="1"/>
      <c r="F435" s="1"/>
    </row>
    <row r="436" spans="4:6" x14ac:dyDescent="0.2">
      <c r="D436" s="1"/>
      <c r="E436" s="1"/>
      <c r="F436" s="1"/>
    </row>
    <row r="437" spans="4:6" x14ac:dyDescent="0.2">
      <c r="D437" s="1"/>
      <c r="E437" s="1"/>
      <c r="F437" s="1"/>
    </row>
    <row r="438" spans="4:6" x14ac:dyDescent="0.2">
      <c r="D438" s="1"/>
      <c r="E438" s="1"/>
      <c r="F438" s="1"/>
    </row>
    <row r="439" spans="4:6" x14ac:dyDescent="0.2">
      <c r="D439" s="1"/>
      <c r="E439" s="1"/>
      <c r="F439" s="1"/>
    </row>
    <row r="440" spans="4:6" x14ac:dyDescent="0.2">
      <c r="D440" s="1"/>
      <c r="E440" s="1"/>
      <c r="F440" s="1"/>
    </row>
    <row r="441" spans="4:6" x14ac:dyDescent="0.2">
      <c r="D441" s="1"/>
      <c r="E441" s="1"/>
      <c r="F441" s="1"/>
    </row>
    <row r="442" spans="4:6" x14ac:dyDescent="0.2">
      <c r="D442" s="1"/>
      <c r="E442" s="1"/>
      <c r="F442" s="1"/>
    </row>
    <row r="443" spans="4:6" x14ac:dyDescent="0.2">
      <c r="D443" s="1"/>
      <c r="E443" s="1"/>
      <c r="F443" s="1"/>
    </row>
    <row r="444" spans="4:6" x14ac:dyDescent="0.2">
      <c r="D444" s="1"/>
      <c r="E444" s="1"/>
      <c r="F444" s="1"/>
    </row>
    <row r="445" spans="4:6" x14ac:dyDescent="0.2">
      <c r="D445" s="1"/>
      <c r="E445" s="1"/>
      <c r="F445" s="1"/>
    </row>
    <row r="446" spans="4:6" x14ac:dyDescent="0.2">
      <c r="D446" s="1"/>
      <c r="E446" s="1"/>
      <c r="F446" s="1"/>
    </row>
    <row r="447" spans="4:6" x14ac:dyDescent="0.2">
      <c r="D447" s="1"/>
      <c r="E447" s="1"/>
      <c r="F447" s="1"/>
    </row>
    <row r="448" spans="4:6" x14ac:dyDescent="0.2">
      <c r="D448" s="1"/>
      <c r="E448" s="1"/>
      <c r="F448" s="1"/>
    </row>
    <row r="449" spans="4:6" x14ac:dyDescent="0.2">
      <c r="D449" s="1"/>
      <c r="E449" s="1"/>
      <c r="F449" s="1"/>
    </row>
    <row r="450" spans="4:6" x14ac:dyDescent="0.2">
      <c r="D450" s="1"/>
      <c r="E450" s="1"/>
      <c r="F450" s="1"/>
    </row>
    <row r="451" spans="4:6" x14ac:dyDescent="0.2">
      <c r="D451" s="1"/>
      <c r="E451" s="1"/>
      <c r="F451" s="1"/>
    </row>
    <row r="452" spans="4:6" x14ac:dyDescent="0.2">
      <c r="D452" s="1"/>
      <c r="E452" s="1"/>
      <c r="F452" s="1"/>
    </row>
    <row r="453" spans="4:6" x14ac:dyDescent="0.2">
      <c r="D453" s="1"/>
      <c r="E453" s="1"/>
      <c r="F453" s="1"/>
    </row>
    <row r="454" spans="4:6" x14ac:dyDescent="0.2">
      <c r="D454" s="1"/>
      <c r="E454" s="1"/>
      <c r="F454" s="1"/>
    </row>
    <row r="455" spans="4:6" x14ac:dyDescent="0.2">
      <c r="D455" s="1"/>
      <c r="E455" s="1"/>
      <c r="F455" s="1"/>
    </row>
    <row r="456" spans="4:6" x14ac:dyDescent="0.2">
      <c r="D456" s="1"/>
      <c r="E456" s="1"/>
      <c r="F456" s="1"/>
    </row>
    <row r="457" spans="4:6" x14ac:dyDescent="0.2">
      <c r="D457" s="1"/>
      <c r="E457" s="1"/>
      <c r="F457" s="1"/>
    </row>
    <row r="458" spans="4:6" x14ac:dyDescent="0.2">
      <c r="D458" s="1"/>
      <c r="E458" s="1"/>
      <c r="F458" s="1"/>
    </row>
    <row r="459" spans="4:6" x14ac:dyDescent="0.2">
      <c r="D459" s="1"/>
      <c r="E459" s="1"/>
      <c r="F459" s="1"/>
    </row>
    <row r="460" spans="4:6" x14ac:dyDescent="0.2">
      <c r="D460" s="1"/>
      <c r="E460" s="1"/>
      <c r="F460" s="1"/>
    </row>
    <row r="461" spans="4:6" x14ac:dyDescent="0.2">
      <c r="D461" s="1"/>
      <c r="E461" s="1"/>
      <c r="F461" s="1"/>
    </row>
    <row r="462" spans="4:6" x14ac:dyDescent="0.2">
      <c r="D462" s="1"/>
      <c r="E462" s="1"/>
      <c r="F462" s="1"/>
    </row>
    <row r="463" spans="4:6" x14ac:dyDescent="0.2">
      <c r="D463" s="1"/>
      <c r="E463" s="1"/>
      <c r="F463" s="1"/>
    </row>
    <row r="464" spans="4:6" x14ac:dyDescent="0.2">
      <c r="D464" s="1"/>
      <c r="E464" s="1"/>
      <c r="F464" s="1"/>
    </row>
    <row r="465" spans="4:6" x14ac:dyDescent="0.2">
      <c r="D465" s="1"/>
      <c r="E465" s="1"/>
      <c r="F465" s="1"/>
    </row>
    <row r="466" spans="4:6" x14ac:dyDescent="0.2">
      <c r="D466" s="1"/>
      <c r="E466" s="1"/>
      <c r="F466" s="1"/>
    </row>
    <row r="467" spans="4:6" x14ac:dyDescent="0.2">
      <c r="D467" s="1"/>
      <c r="E467" s="1"/>
      <c r="F467" s="1"/>
    </row>
    <row r="468" spans="4:6" x14ac:dyDescent="0.2">
      <c r="D468" s="1"/>
      <c r="E468" s="1"/>
      <c r="F468" s="1"/>
    </row>
    <row r="469" spans="4:6" x14ac:dyDescent="0.2">
      <c r="D469" s="1"/>
      <c r="E469" s="1"/>
      <c r="F469" s="1"/>
    </row>
    <row r="470" spans="4:6" x14ac:dyDescent="0.2">
      <c r="D470" s="1"/>
      <c r="E470" s="1"/>
      <c r="F470" s="1"/>
    </row>
    <row r="471" spans="4:6" x14ac:dyDescent="0.2">
      <c r="D471" s="1"/>
      <c r="E471" s="1"/>
      <c r="F471" s="1"/>
    </row>
    <row r="472" spans="4:6" x14ac:dyDescent="0.2">
      <c r="D472" s="1"/>
      <c r="E472" s="1"/>
      <c r="F472" s="1"/>
    </row>
    <row r="473" spans="4:6" x14ac:dyDescent="0.2">
      <c r="D473" s="1"/>
      <c r="E473" s="1"/>
      <c r="F473" s="1"/>
    </row>
    <row r="474" spans="4:6" x14ac:dyDescent="0.2">
      <c r="D474" s="1"/>
      <c r="E474" s="1"/>
      <c r="F474" s="1"/>
    </row>
    <row r="475" spans="4:6" x14ac:dyDescent="0.2">
      <c r="D475" s="1"/>
      <c r="E475" s="1"/>
      <c r="F475" s="1"/>
    </row>
    <row r="476" spans="4:6" x14ac:dyDescent="0.2">
      <c r="D476" s="1"/>
      <c r="E476" s="1"/>
      <c r="F476" s="1"/>
    </row>
    <row r="477" spans="4:6" x14ac:dyDescent="0.2">
      <c r="D477" s="1"/>
      <c r="E477" s="1"/>
      <c r="F477" s="1"/>
    </row>
    <row r="478" spans="4:6" x14ac:dyDescent="0.2">
      <c r="D478" s="1"/>
      <c r="E478" s="1"/>
      <c r="F478" s="1"/>
    </row>
    <row r="479" spans="4:6" x14ac:dyDescent="0.2">
      <c r="D479" s="1"/>
      <c r="E479" s="1"/>
      <c r="F479" s="1"/>
    </row>
    <row r="480" spans="4:6" x14ac:dyDescent="0.2">
      <c r="D480" s="1"/>
      <c r="E480" s="1"/>
      <c r="F480" s="1"/>
    </row>
    <row r="481" spans="4:6" x14ac:dyDescent="0.2">
      <c r="D481" s="1"/>
      <c r="E481" s="1"/>
      <c r="F481" s="1"/>
    </row>
    <row r="482" spans="4:6" x14ac:dyDescent="0.2">
      <c r="D482" s="1"/>
      <c r="E482" s="1"/>
      <c r="F482" s="1"/>
    </row>
    <row r="483" spans="4:6" x14ac:dyDescent="0.2">
      <c r="D483" s="1"/>
      <c r="E483" s="1"/>
      <c r="F483" s="1"/>
    </row>
    <row r="484" spans="4:6" x14ac:dyDescent="0.2">
      <c r="D484" s="1"/>
      <c r="E484" s="1"/>
      <c r="F484" s="1"/>
    </row>
    <row r="485" spans="4:6" x14ac:dyDescent="0.2">
      <c r="D485" s="1"/>
      <c r="E485" s="1"/>
      <c r="F485" s="1"/>
    </row>
    <row r="486" spans="4:6" x14ac:dyDescent="0.2">
      <c r="D486" s="1"/>
      <c r="E486" s="1"/>
      <c r="F486" s="1"/>
    </row>
    <row r="487" spans="4:6" x14ac:dyDescent="0.2">
      <c r="D487" s="1"/>
      <c r="E487" s="1"/>
      <c r="F487" s="1"/>
    </row>
    <row r="488" spans="4:6" x14ac:dyDescent="0.2">
      <c r="D488" s="1"/>
      <c r="E488" s="1"/>
      <c r="F488" s="1"/>
    </row>
    <row r="489" spans="4:6" x14ac:dyDescent="0.2">
      <c r="D489" s="1"/>
      <c r="E489" s="1"/>
      <c r="F489" s="1"/>
    </row>
    <row r="490" spans="4:6" x14ac:dyDescent="0.2">
      <c r="D490" s="1"/>
      <c r="E490" s="1"/>
      <c r="F490" s="1"/>
    </row>
    <row r="491" spans="4:6" x14ac:dyDescent="0.2">
      <c r="D491" s="1"/>
      <c r="E491" s="1"/>
      <c r="F491" s="1"/>
    </row>
    <row r="492" spans="4:6" x14ac:dyDescent="0.2">
      <c r="D492" s="1"/>
      <c r="E492" s="1"/>
      <c r="F492" s="1"/>
    </row>
    <row r="493" spans="4:6" x14ac:dyDescent="0.2">
      <c r="D493" s="1"/>
      <c r="E493" s="1"/>
      <c r="F493" s="1"/>
    </row>
    <row r="494" spans="4:6" x14ac:dyDescent="0.2">
      <c r="D494" s="1"/>
      <c r="E494" s="1"/>
      <c r="F494" s="1"/>
    </row>
    <row r="495" spans="4:6" x14ac:dyDescent="0.2">
      <c r="D495" s="1"/>
      <c r="E495" s="1"/>
      <c r="F495" s="1"/>
    </row>
    <row r="496" spans="4:6" x14ac:dyDescent="0.2">
      <c r="D496" s="1"/>
      <c r="E496" s="1"/>
      <c r="F496" s="1"/>
    </row>
    <row r="497" spans="4:6" x14ac:dyDescent="0.2">
      <c r="D497" s="1"/>
      <c r="E497" s="1"/>
      <c r="F497" s="1"/>
    </row>
    <row r="498" spans="4:6" x14ac:dyDescent="0.2">
      <c r="D498" s="1"/>
      <c r="E498" s="1"/>
      <c r="F498" s="1"/>
    </row>
    <row r="499" spans="4:6" x14ac:dyDescent="0.2">
      <c r="D499" s="1"/>
      <c r="E499" s="1"/>
      <c r="F499" s="1"/>
    </row>
    <row r="500" spans="4:6" x14ac:dyDescent="0.2">
      <c r="D500" s="1"/>
      <c r="E500" s="1"/>
      <c r="F500" s="1"/>
    </row>
    <row r="501" spans="4:6" x14ac:dyDescent="0.2">
      <c r="D501" s="1"/>
      <c r="E501" s="1"/>
      <c r="F501" s="1"/>
    </row>
    <row r="502" spans="4:6" x14ac:dyDescent="0.2">
      <c r="D502" s="1"/>
      <c r="E502" s="1"/>
      <c r="F502" s="1"/>
    </row>
    <row r="503" spans="4:6" x14ac:dyDescent="0.2">
      <c r="D503" s="1"/>
      <c r="E503" s="1"/>
      <c r="F503" s="1"/>
    </row>
    <row r="504" spans="4:6" x14ac:dyDescent="0.2">
      <c r="D504" s="1"/>
      <c r="E504" s="1"/>
      <c r="F504" s="1"/>
    </row>
    <row r="505" spans="4:6" x14ac:dyDescent="0.2">
      <c r="D505" s="1"/>
      <c r="E505" s="1"/>
      <c r="F505" s="1"/>
    </row>
    <row r="506" spans="4:6" x14ac:dyDescent="0.2">
      <c r="D506" s="1"/>
      <c r="E506" s="1"/>
      <c r="F506" s="1"/>
    </row>
    <row r="507" spans="4:6" x14ac:dyDescent="0.2">
      <c r="D507" s="1"/>
      <c r="E507" s="1"/>
      <c r="F507" s="1"/>
    </row>
    <row r="508" spans="4:6" x14ac:dyDescent="0.2">
      <c r="D508" s="1"/>
      <c r="E508" s="1"/>
      <c r="F508" s="1"/>
    </row>
    <row r="509" spans="4:6" x14ac:dyDescent="0.2">
      <c r="D509" s="1"/>
      <c r="E509" s="1"/>
      <c r="F509" s="1"/>
    </row>
    <row r="510" spans="4:6" x14ac:dyDescent="0.2">
      <c r="D510" s="1"/>
      <c r="E510" s="1"/>
      <c r="F510" s="1"/>
    </row>
    <row r="511" spans="4:6" x14ac:dyDescent="0.2">
      <c r="D511" s="1"/>
      <c r="E511" s="1"/>
      <c r="F511" s="1"/>
    </row>
    <row r="512" spans="4:6" x14ac:dyDescent="0.2">
      <c r="D512" s="1"/>
      <c r="E512" s="1"/>
      <c r="F512" s="1"/>
    </row>
    <row r="513" spans="4:6" x14ac:dyDescent="0.2">
      <c r="D513" s="1"/>
      <c r="E513" s="1"/>
      <c r="F513" s="1"/>
    </row>
    <row r="514" spans="4:6" x14ac:dyDescent="0.2">
      <c r="D514" s="1"/>
      <c r="E514" s="1"/>
      <c r="F514" s="1"/>
    </row>
    <row r="515" spans="4:6" x14ac:dyDescent="0.2">
      <c r="D515" s="1"/>
      <c r="E515" s="1"/>
      <c r="F515" s="1"/>
    </row>
    <row r="516" spans="4:6" x14ac:dyDescent="0.2">
      <c r="D516" s="1"/>
      <c r="E516" s="1"/>
      <c r="F516" s="1"/>
    </row>
    <row r="517" spans="4:6" x14ac:dyDescent="0.2">
      <c r="D517" s="1"/>
      <c r="E517" s="1"/>
      <c r="F517" s="1"/>
    </row>
    <row r="518" spans="4:6" x14ac:dyDescent="0.2">
      <c r="D518" s="1"/>
      <c r="E518" s="1"/>
      <c r="F518" s="1"/>
    </row>
    <row r="519" spans="4:6" x14ac:dyDescent="0.2">
      <c r="D519" s="1"/>
      <c r="E519" s="1"/>
      <c r="F519" s="1"/>
    </row>
    <row r="520" spans="4:6" x14ac:dyDescent="0.2">
      <c r="D520" s="1"/>
      <c r="E520" s="1"/>
      <c r="F520" s="1"/>
    </row>
    <row r="521" spans="4:6" x14ac:dyDescent="0.2">
      <c r="D521" s="1"/>
      <c r="E521" s="1"/>
      <c r="F521" s="1"/>
    </row>
    <row r="522" spans="4:6" x14ac:dyDescent="0.2">
      <c r="D522" s="1"/>
      <c r="E522" s="1"/>
      <c r="F522" s="1"/>
    </row>
    <row r="523" spans="4:6" x14ac:dyDescent="0.2">
      <c r="D523" s="1"/>
      <c r="E523" s="1"/>
      <c r="F523" s="1"/>
    </row>
    <row r="524" spans="4:6" x14ac:dyDescent="0.2">
      <c r="D524" s="1"/>
      <c r="E524" s="1"/>
      <c r="F524" s="1"/>
    </row>
    <row r="525" spans="4:6" x14ac:dyDescent="0.2">
      <c r="D525" s="1"/>
      <c r="E525" s="1"/>
      <c r="F525" s="1"/>
    </row>
    <row r="526" spans="4:6" x14ac:dyDescent="0.2">
      <c r="D526" s="1"/>
      <c r="E526" s="1"/>
      <c r="F526" s="1"/>
    </row>
    <row r="527" spans="4:6" x14ac:dyDescent="0.2">
      <c r="D527" s="1"/>
      <c r="E527" s="1"/>
      <c r="F527" s="1"/>
    </row>
    <row r="528" spans="4:6" x14ac:dyDescent="0.2">
      <c r="D528" s="1"/>
      <c r="E528" s="1"/>
      <c r="F528" s="1"/>
    </row>
    <row r="529" spans="4:6" x14ac:dyDescent="0.2">
      <c r="D529" s="1"/>
      <c r="E529" s="1"/>
      <c r="F529" s="1"/>
    </row>
    <row r="530" spans="4:6" x14ac:dyDescent="0.2">
      <c r="D530" s="1"/>
      <c r="E530" s="1"/>
      <c r="F530" s="1"/>
    </row>
    <row r="531" spans="4:6" x14ac:dyDescent="0.2">
      <c r="D531" s="1"/>
      <c r="E531" s="1"/>
      <c r="F531" s="1"/>
    </row>
    <row r="532" spans="4:6" x14ac:dyDescent="0.2">
      <c r="D532" s="1"/>
      <c r="E532" s="1"/>
      <c r="F532" s="1"/>
    </row>
    <row r="533" spans="4:6" x14ac:dyDescent="0.2">
      <c r="D533" s="1"/>
      <c r="E533" s="1"/>
      <c r="F533" s="1"/>
    </row>
    <row r="534" spans="4:6" x14ac:dyDescent="0.2">
      <c r="D534" s="1"/>
      <c r="E534" s="1"/>
      <c r="F534" s="1"/>
    </row>
    <row r="535" spans="4:6" x14ac:dyDescent="0.2">
      <c r="D535" s="1"/>
      <c r="E535" s="1"/>
      <c r="F535" s="1"/>
    </row>
    <row r="536" spans="4:6" x14ac:dyDescent="0.2">
      <c r="D536" s="1"/>
      <c r="E536" s="1"/>
      <c r="F536" s="1"/>
    </row>
    <row r="537" spans="4:6" x14ac:dyDescent="0.2">
      <c r="D537" s="1"/>
      <c r="E537" s="1"/>
      <c r="F537" s="1"/>
    </row>
    <row r="538" spans="4:6" x14ac:dyDescent="0.2">
      <c r="D538" s="1"/>
      <c r="E538" s="1"/>
      <c r="F538" s="1"/>
    </row>
    <row r="539" spans="4:6" x14ac:dyDescent="0.2">
      <c r="D539" s="1"/>
      <c r="E539" s="1"/>
      <c r="F539" s="1"/>
    </row>
    <row r="540" spans="4:6" x14ac:dyDescent="0.2">
      <c r="D540" s="1"/>
      <c r="E540" s="1"/>
      <c r="F540" s="1"/>
    </row>
    <row r="541" spans="4:6" x14ac:dyDescent="0.2">
      <c r="D541" s="1"/>
      <c r="E541" s="1"/>
      <c r="F541" s="1"/>
    </row>
    <row r="542" spans="4:6" x14ac:dyDescent="0.2">
      <c r="D542" s="1"/>
      <c r="E542" s="1"/>
      <c r="F542" s="1"/>
    </row>
    <row r="543" spans="4:6" x14ac:dyDescent="0.2">
      <c r="D543" s="1"/>
      <c r="E543" s="1"/>
      <c r="F543" s="1"/>
    </row>
    <row r="544" spans="4:6" x14ac:dyDescent="0.2">
      <c r="D544" s="1"/>
      <c r="E544" s="1"/>
      <c r="F544" s="1"/>
    </row>
    <row r="545" spans="4:6" x14ac:dyDescent="0.2">
      <c r="D545" s="1"/>
      <c r="E545" s="1"/>
      <c r="F545" s="1"/>
    </row>
    <row r="546" spans="4:6" x14ac:dyDescent="0.2">
      <c r="D546" s="1"/>
      <c r="E546" s="1"/>
      <c r="F546" s="1"/>
    </row>
    <row r="547" spans="4:6" x14ac:dyDescent="0.2">
      <c r="D547" s="1"/>
      <c r="E547" s="1"/>
      <c r="F547" s="1"/>
    </row>
    <row r="548" spans="4:6" x14ac:dyDescent="0.2">
      <c r="D548" s="1"/>
      <c r="E548" s="1"/>
      <c r="F548" s="1"/>
    </row>
    <row r="549" spans="4:6" x14ac:dyDescent="0.2">
      <c r="D549" s="1"/>
      <c r="E549" s="1"/>
      <c r="F549" s="1"/>
    </row>
    <row r="550" spans="4:6" x14ac:dyDescent="0.2">
      <c r="D550" s="1"/>
      <c r="E550" s="1"/>
      <c r="F550" s="1"/>
    </row>
    <row r="551" spans="4:6" x14ac:dyDescent="0.2">
      <c r="D551" s="1"/>
      <c r="E551" s="1"/>
      <c r="F551" s="1"/>
    </row>
    <row r="552" spans="4:6" x14ac:dyDescent="0.2">
      <c r="D552" s="1"/>
      <c r="E552" s="1"/>
      <c r="F552" s="1"/>
    </row>
    <row r="553" spans="4:6" x14ac:dyDescent="0.2">
      <c r="D553" s="1"/>
      <c r="E553" s="1"/>
      <c r="F553" s="1"/>
    </row>
    <row r="554" spans="4:6" x14ac:dyDescent="0.2">
      <c r="D554" s="1"/>
      <c r="E554" s="1"/>
      <c r="F554" s="1"/>
    </row>
    <row r="555" spans="4:6" x14ac:dyDescent="0.2">
      <c r="D555" s="1"/>
      <c r="E555" s="1"/>
      <c r="F555" s="1"/>
    </row>
    <row r="556" spans="4:6" x14ac:dyDescent="0.2">
      <c r="D556" s="1"/>
      <c r="E556" s="1"/>
      <c r="F556" s="1"/>
    </row>
    <row r="557" spans="4:6" x14ac:dyDescent="0.2">
      <c r="D557" s="1"/>
      <c r="E557" s="1"/>
      <c r="F557" s="1"/>
    </row>
    <row r="558" spans="4:6" x14ac:dyDescent="0.2">
      <c r="D558" s="1"/>
      <c r="E558" s="1"/>
      <c r="F558" s="1"/>
    </row>
    <row r="559" spans="4:6" x14ac:dyDescent="0.2">
      <c r="D559" s="1"/>
      <c r="E559" s="1"/>
      <c r="F559" s="1"/>
    </row>
    <row r="560" spans="4:6" x14ac:dyDescent="0.2">
      <c r="D560" s="1"/>
      <c r="E560" s="1"/>
      <c r="F560" s="1"/>
    </row>
    <row r="561" spans="4:6" x14ac:dyDescent="0.2">
      <c r="D561" s="1"/>
      <c r="E561" s="1"/>
      <c r="F561" s="1"/>
    </row>
    <row r="562" spans="4:6" x14ac:dyDescent="0.2">
      <c r="D562" s="1"/>
      <c r="E562" s="1"/>
      <c r="F562" s="1"/>
    </row>
    <row r="563" spans="4:6" x14ac:dyDescent="0.2">
      <c r="D563" s="1"/>
      <c r="E563" s="1"/>
      <c r="F563" s="1"/>
    </row>
    <row r="564" spans="4:6" x14ac:dyDescent="0.2">
      <c r="D564" s="1"/>
      <c r="E564" s="1"/>
      <c r="F564" s="1"/>
    </row>
    <row r="565" spans="4:6" x14ac:dyDescent="0.2">
      <c r="D565" s="1"/>
      <c r="E565" s="1"/>
      <c r="F565" s="1"/>
    </row>
    <row r="566" spans="4:6" x14ac:dyDescent="0.2">
      <c r="D566" s="1"/>
      <c r="E566" s="1"/>
      <c r="F566" s="1"/>
    </row>
    <row r="567" spans="4:6" x14ac:dyDescent="0.2">
      <c r="D567" s="1"/>
      <c r="E567" s="1"/>
      <c r="F567" s="1"/>
    </row>
    <row r="568" spans="4:6" x14ac:dyDescent="0.2">
      <c r="D568" s="1"/>
      <c r="E568" s="1"/>
      <c r="F568" s="1"/>
    </row>
    <row r="569" spans="4:6" x14ac:dyDescent="0.2">
      <c r="D569" s="1"/>
      <c r="E569" s="1"/>
      <c r="F569" s="1"/>
    </row>
    <row r="570" spans="4:6" x14ac:dyDescent="0.2">
      <c r="D570" s="1"/>
      <c r="E570" s="1"/>
      <c r="F570" s="1"/>
    </row>
    <row r="571" spans="4:6" x14ac:dyDescent="0.2">
      <c r="D571" s="1"/>
      <c r="E571" s="1"/>
      <c r="F571" s="1"/>
    </row>
    <row r="572" spans="4:6" x14ac:dyDescent="0.2">
      <c r="D572" s="1"/>
      <c r="E572" s="1"/>
      <c r="F572" s="1"/>
    </row>
    <row r="573" spans="4:6" x14ac:dyDescent="0.2">
      <c r="D573" s="1"/>
      <c r="E573" s="1"/>
      <c r="F573" s="1"/>
    </row>
    <row r="574" spans="4:6" x14ac:dyDescent="0.2">
      <c r="D574" s="1"/>
      <c r="E574" s="1"/>
      <c r="F574" s="1"/>
    </row>
    <row r="575" spans="4:6" x14ac:dyDescent="0.2">
      <c r="D575" s="1"/>
      <c r="E575" s="1"/>
      <c r="F575" s="1"/>
    </row>
    <row r="576" spans="4:6" x14ac:dyDescent="0.2">
      <c r="D576" s="1"/>
      <c r="E576" s="1"/>
      <c r="F576" s="1"/>
    </row>
    <row r="577" spans="4:6" x14ac:dyDescent="0.2">
      <c r="D577" s="1"/>
      <c r="E577" s="1"/>
      <c r="F577" s="1"/>
    </row>
    <row r="578" spans="4:6" x14ac:dyDescent="0.2">
      <c r="D578" s="1"/>
      <c r="E578" s="1"/>
      <c r="F578" s="1"/>
    </row>
    <row r="579" spans="4:6" x14ac:dyDescent="0.2">
      <c r="D579" s="1"/>
      <c r="E579" s="1"/>
      <c r="F579" s="1"/>
    </row>
    <row r="580" spans="4:6" x14ac:dyDescent="0.2">
      <c r="D580" s="1"/>
      <c r="E580" s="1"/>
      <c r="F580" s="1"/>
    </row>
    <row r="581" spans="4:6" x14ac:dyDescent="0.2">
      <c r="D581" s="1"/>
      <c r="E581" s="1"/>
      <c r="F581" s="1"/>
    </row>
    <row r="582" spans="4:6" x14ac:dyDescent="0.2">
      <c r="D582" s="1"/>
      <c r="E582" s="1"/>
      <c r="F582" s="1"/>
    </row>
    <row r="583" spans="4:6" x14ac:dyDescent="0.2">
      <c r="D583" s="1"/>
      <c r="E583" s="1"/>
      <c r="F583" s="1"/>
    </row>
    <row r="584" spans="4:6" x14ac:dyDescent="0.2">
      <c r="D584" s="1"/>
      <c r="E584" s="1"/>
      <c r="F584" s="1"/>
    </row>
    <row r="585" spans="4:6" x14ac:dyDescent="0.2">
      <c r="D585" s="1"/>
      <c r="E585" s="1"/>
      <c r="F585" s="1"/>
    </row>
    <row r="586" spans="4:6" x14ac:dyDescent="0.2">
      <c r="D586" s="1"/>
      <c r="E586" s="1"/>
      <c r="F586" s="1"/>
    </row>
    <row r="587" spans="4:6" x14ac:dyDescent="0.2">
      <c r="D587" s="1"/>
      <c r="E587" s="1"/>
      <c r="F587" s="1"/>
    </row>
    <row r="588" spans="4:6" x14ac:dyDescent="0.2">
      <c r="D588" s="1"/>
      <c r="E588" s="1"/>
      <c r="F588" s="1"/>
    </row>
    <row r="589" spans="4:6" x14ac:dyDescent="0.2">
      <c r="D589" s="1"/>
      <c r="E589" s="1"/>
      <c r="F589" s="1"/>
    </row>
    <row r="590" spans="4:6" x14ac:dyDescent="0.2">
      <c r="D590" s="1"/>
      <c r="E590" s="1"/>
      <c r="F590" s="1"/>
    </row>
    <row r="591" spans="4:6" x14ac:dyDescent="0.2">
      <c r="D591" s="1"/>
      <c r="E591" s="1"/>
      <c r="F591" s="1"/>
    </row>
    <row r="592" spans="4:6" x14ac:dyDescent="0.2">
      <c r="D592" s="1"/>
      <c r="E592" s="1"/>
      <c r="F592" s="1"/>
    </row>
    <row r="593" spans="4:6" x14ac:dyDescent="0.2">
      <c r="D593" s="1"/>
      <c r="E593" s="1"/>
      <c r="F593" s="1"/>
    </row>
    <row r="594" spans="4:6" x14ac:dyDescent="0.2">
      <c r="D594" s="1"/>
      <c r="E594" s="1"/>
      <c r="F594" s="1"/>
    </row>
    <row r="595" spans="4:6" x14ac:dyDescent="0.2">
      <c r="D595" s="1"/>
      <c r="E595" s="1"/>
      <c r="F595" s="1"/>
    </row>
    <row r="596" spans="4:6" x14ac:dyDescent="0.2">
      <c r="D596" s="1"/>
      <c r="E596" s="1"/>
      <c r="F596" s="1"/>
    </row>
    <row r="597" spans="4:6" x14ac:dyDescent="0.2">
      <c r="D597" s="1"/>
      <c r="E597" s="1"/>
      <c r="F597" s="1"/>
    </row>
    <row r="598" spans="4:6" x14ac:dyDescent="0.2">
      <c r="D598" s="1"/>
      <c r="E598" s="1"/>
      <c r="F598" s="1"/>
    </row>
    <row r="599" spans="4:6" x14ac:dyDescent="0.2">
      <c r="D599" s="1"/>
      <c r="E599" s="1"/>
      <c r="F599" s="1"/>
    </row>
    <row r="600" spans="4:6" x14ac:dyDescent="0.2">
      <c r="D600" s="1"/>
      <c r="E600" s="1"/>
      <c r="F600" s="1"/>
    </row>
    <row r="601" spans="4:6" x14ac:dyDescent="0.2">
      <c r="D601" s="1"/>
      <c r="E601" s="1"/>
      <c r="F601" s="1"/>
    </row>
    <row r="602" spans="4:6" x14ac:dyDescent="0.2">
      <c r="D602" s="1"/>
      <c r="E602" s="1"/>
      <c r="F602" s="1"/>
    </row>
    <row r="603" spans="4:6" x14ac:dyDescent="0.2">
      <c r="D603" s="1"/>
      <c r="E603" s="1"/>
      <c r="F603" s="1"/>
    </row>
    <row r="604" spans="4:6" x14ac:dyDescent="0.2">
      <c r="D604" s="1"/>
      <c r="E604" s="1"/>
      <c r="F604" s="1"/>
    </row>
    <row r="605" spans="4:6" x14ac:dyDescent="0.2">
      <c r="D605" s="1"/>
      <c r="E605" s="1"/>
      <c r="F605" s="1"/>
    </row>
    <row r="606" spans="4:6" x14ac:dyDescent="0.2">
      <c r="D606" s="1"/>
      <c r="E606" s="1"/>
      <c r="F606" s="1"/>
    </row>
    <row r="607" spans="4:6" x14ac:dyDescent="0.2">
      <c r="D607" s="1"/>
      <c r="E607" s="1"/>
      <c r="F607" s="1"/>
    </row>
    <row r="608" spans="4:6" x14ac:dyDescent="0.2">
      <c r="D608" s="1"/>
      <c r="E608" s="1"/>
      <c r="F608" s="1"/>
    </row>
    <row r="609" spans="4:6" x14ac:dyDescent="0.2">
      <c r="D609" s="1"/>
      <c r="E609" s="1"/>
      <c r="F609" s="1"/>
    </row>
    <row r="610" spans="4:6" x14ac:dyDescent="0.2">
      <c r="D610" s="1"/>
      <c r="E610" s="1"/>
      <c r="F610" s="1"/>
    </row>
    <row r="611" spans="4:6" x14ac:dyDescent="0.2">
      <c r="D611" s="1"/>
      <c r="E611" s="1"/>
      <c r="F611" s="1"/>
    </row>
    <row r="612" spans="4:6" x14ac:dyDescent="0.2">
      <c r="D612" s="1"/>
      <c r="E612" s="1"/>
      <c r="F612" s="1"/>
    </row>
    <row r="613" spans="4:6" x14ac:dyDescent="0.2">
      <c r="D613" s="1"/>
      <c r="E613" s="1"/>
      <c r="F613" s="1"/>
    </row>
    <row r="614" spans="4:6" x14ac:dyDescent="0.2">
      <c r="D614" s="1"/>
      <c r="E614" s="1"/>
      <c r="F614" s="1"/>
    </row>
    <row r="615" spans="4:6" x14ac:dyDescent="0.2">
      <c r="D615" s="1"/>
      <c r="E615" s="1"/>
      <c r="F615" s="1"/>
    </row>
    <row r="616" spans="4:6" x14ac:dyDescent="0.2">
      <c r="D616" s="1"/>
      <c r="E616" s="1"/>
      <c r="F616" s="1"/>
    </row>
    <row r="617" spans="4:6" x14ac:dyDescent="0.2">
      <c r="D617" s="1"/>
      <c r="E617" s="1"/>
      <c r="F617" s="1"/>
    </row>
    <row r="618" spans="4:6" x14ac:dyDescent="0.2">
      <c r="D618" s="1"/>
      <c r="E618" s="1"/>
      <c r="F618" s="1"/>
    </row>
    <row r="619" spans="4:6" x14ac:dyDescent="0.2">
      <c r="D619" s="1"/>
      <c r="E619" s="1"/>
      <c r="F619" s="1"/>
    </row>
    <row r="620" spans="4:6" x14ac:dyDescent="0.2">
      <c r="D620" s="1"/>
      <c r="E620" s="1"/>
      <c r="F620" s="1"/>
    </row>
    <row r="621" spans="4:6" x14ac:dyDescent="0.2">
      <c r="D621" s="1"/>
      <c r="E621" s="1"/>
      <c r="F621" s="1"/>
    </row>
    <row r="622" spans="4:6" x14ac:dyDescent="0.2">
      <c r="D622" s="1"/>
      <c r="E622" s="1"/>
      <c r="F622" s="1"/>
    </row>
    <row r="623" spans="4:6" x14ac:dyDescent="0.2">
      <c r="D623" s="1"/>
      <c r="E623" s="1"/>
      <c r="F623" s="1"/>
    </row>
    <row r="624" spans="4:6" x14ac:dyDescent="0.2">
      <c r="D624" s="1"/>
      <c r="E624" s="1"/>
      <c r="F624" s="1"/>
    </row>
    <row r="625" spans="4:6" x14ac:dyDescent="0.2">
      <c r="D625" s="1"/>
      <c r="E625" s="1"/>
      <c r="F625" s="1"/>
    </row>
    <row r="626" spans="4:6" x14ac:dyDescent="0.2">
      <c r="D626" s="1"/>
      <c r="E626" s="1"/>
      <c r="F626" s="1"/>
    </row>
    <row r="627" spans="4:6" x14ac:dyDescent="0.2">
      <c r="D627" s="1"/>
      <c r="E627" s="1"/>
      <c r="F627" s="1"/>
    </row>
    <row r="628" spans="4:6" x14ac:dyDescent="0.2">
      <c r="D628" s="1"/>
      <c r="E628" s="1"/>
      <c r="F628" s="1"/>
    </row>
    <row r="629" spans="4:6" x14ac:dyDescent="0.2">
      <c r="D629" s="1"/>
      <c r="E629" s="1"/>
      <c r="F629" s="1"/>
    </row>
    <row r="630" spans="4:6" x14ac:dyDescent="0.2">
      <c r="D630" s="1"/>
      <c r="E630" s="1"/>
      <c r="F630" s="1"/>
    </row>
    <row r="631" spans="4:6" x14ac:dyDescent="0.2">
      <c r="D631" s="1"/>
      <c r="E631" s="1"/>
      <c r="F631" s="1"/>
    </row>
    <row r="632" spans="4:6" x14ac:dyDescent="0.2">
      <c r="D632" s="1"/>
      <c r="E632" s="1"/>
      <c r="F632" s="1"/>
    </row>
    <row r="633" spans="4:6" x14ac:dyDescent="0.2">
      <c r="D633" s="1"/>
      <c r="E633" s="1"/>
      <c r="F633" s="1"/>
    </row>
    <row r="634" spans="4:6" x14ac:dyDescent="0.2">
      <c r="D634" s="1"/>
      <c r="E634" s="1"/>
      <c r="F634" s="1"/>
    </row>
    <row r="635" spans="4:6" x14ac:dyDescent="0.2">
      <c r="D635" s="1"/>
      <c r="E635" s="1"/>
      <c r="F635" s="1"/>
    </row>
    <row r="636" spans="4:6" x14ac:dyDescent="0.2">
      <c r="D636" s="1"/>
      <c r="E636" s="1"/>
      <c r="F636" s="1"/>
    </row>
    <row r="637" spans="4:6" x14ac:dyDescent="0.2">
      <c r="D637" s="1"/>
      <c r="E637" s="1"/>
      <c r="F637" s="1"/>
    </row>
    <row r="638" spans="4:6" x14ac:dyDescent="0.2">
      <c r="D638" s="1"/>
      <c r="E638" s="1"/>
      <c r="F638" s="1"/>
    </row>
    <row r="639" spans="4:6" x14ac:dyDescent="0.2">
      <c r="D639" s="1"/>
      <c r="E639" s="1"/>
      <c r="F639" s="1"/>
    </row>
    <row r="640" spans="4:6" x14ac:dyDescent="0.2">
      <c r="D640" s="1"/>
      <c r="E640" s="1"/>
      <c r="F640" s="1"/>
    </row>
    <row r="641" spans="4:6" x14ac:dyDescent="0.2">
      <c r="D641" s="1"/>
      <c r="E641" s="1"/>
      <c r="F641" s="1"/>
    </row>
    <row r="642" spans="4:6" x14ac:dyDescent="0.2">
      <c r="D642" s="1"/>
      <c r="E642" s="1"/>
      <c r="F642" s="1"/>
    </row>
    <row r="643" spans="4:6" x14ac:dyDescent="0.2">
      <c r="D643" s="1"/>
      <c r="E643" s="1"/>
      <c r="F643" s="1"/>
    </row>
    <row r="644" spans="4:6" x14ac:dyDescent="0.2">
      <c r="D644" s="1"/>
      <c r="E644" s="1"/>
      <c r="F644" s="1"/>
    </row>
    <row r="645" spans="4:6" x14ac:dyDescent="0.2">
      <c r="D645" s="1"/>
      <c r="E645" s="1"/>
      <c r="F645" s="1"/>
    </row>
    <row r="646" spans="4:6" x14ac:dyDescent="0.2">
      <c r="D646" s="1"/>
      <c r="E646" s="1"/>
      <c r="F646" s="1"/>
    </row>
    <row r="647" spans="4:6" x14ac:dyDescent="0.2">
      <c r="D647" s="1"/>
      <c r="E647" s="1"/>
      <c r="F647" s="1"/>
    </row>
    <row r="648" spans="4:6" x14ac:dyDescent="0.2">
      <c r="D648" s="1"/>
      <c r="E648" s="1"/>
      <c r="F648" s="1"/>
    </row>
    <row r="649" spans="4:6" x14ac:dyDescent="0.2">
      <c r="D649" s="1"/>
      <c r="E649" s="1"/>
      <c r="F649" s="1"/>
    </row>
    <row r="650" spans="4:6" x14ac:dyDescent="0.2">
      <c r="D650" s="1"/>
      <c r="E650" s="1"/>
      <c r="F650" s="1"/>
    </row>
    <row r="651" spans="4:6" x14ac:dyDescent="0.2">
      <c r="D651" s="1"/>
      <c r="E651" s="1"/>
      <c r="F651" s="1"/>
    </row>
    <row r="652" spans="4:6" x14ac:dyDescent="0.2">
      <c r="D652" s="1"/>
      <c r="E652" s="1"/>
      <c r="F652" s="1"/>
    </row>
    <row r="653" spans="4:6" x14ac:dyDescent="0.2">
      <c r="D653" s="1"/>
      <c r="E653" s="1"/>
      <c r="F653" s="1"/>
    </row>
    <row r="654" spans="4:6" x14ac:dyDescent="0.2">
      <c r="D654" s="1"/>
      <c r="E654" s="1"/>
      <c r="F654" s="1"/>
    </row>
    <row r="655" spans="4:6" x14ac:dyDescent="0.2">
      <c r="D655" s="1"/>
      <c r="E655" s="1"/>
      <c r="F655" s="1"/>
    </row>
    <row r="656" spans="4:6" x14ac:dyDescent="0.2">
      <c r="D656" s="1"/>
      <c r="E656" s="1"/>
      <c r="F656" s="1"/>
    </row>
    <row r="657" spans="4:6" x14ac:dyDescent="0.2">
      <c r="D657" s="1"/>
      <c r="E657" s="1"/>
      <c r="F657" s="1"/>
    </row>
    <row r="658" spans="4:6" x14ac:dyDescent="0.2">
      <c r="D658" s="1"/>
      <c r="E658" s="1"/>
      <c r="F658" s="1"/>
    </row>
    <row r="659" spans="4:6" x14ac:dyDescent="0.2">
      <c r="D659" s="1"/>
      <c r="E659" s="1"/>
      <c r="F659" s="1"/>
    </row>
    <row r="660" spans="4:6" x14ac:dyDescent="0.2">
      <c r="D660" s="1"/>
      <c r="E660" s="1"/>
      <c r="F660" s="1"/>
    </row>
    <row r="661" spans="4:6" x14ac:dyDescent="0.2">
      <c r="D661" s="1"/>
      <c r="E661" s="1"/>
      <c r="F661" s="1"/>
    </row>
    <row r="662" spans="4:6" x14ac:dyDescent="0.2">
      <c r="D662" s="1"/>
      <c r="E662" s="1"/>
      <c r="F662" s="1"/>
    </row>
    <row r="663" spans="4:6" x14ac:dyDescent="0.2">
      <c r="D663" s="1"/>
      <c r="E663" s="1"/>
      <c r="F663" s="1"/>
    </row>
    <row r="664" spans="4:6" x14ac:dyDescent="0.2">
      <c r="D664" s="1"/>
      <c r="E664" s="1"/>
      <c r="F664" s="1"/>
    </row>
    <row r="665" spans="4:6" x14ac:dyDescent="0.2">
      <c r="D665" s="1"/>
      <c r="E665" s="1"/>
      <c r="F665" s="1"/>
    </row>
    <row r="666" spans="4:6" x14ac:dyDescent="0.2">
      <c r="D666" s="1"/>
      <c r="E666" s="1"/>
      <c r="F666" s="1"/>
    </row>
    <row r="667" spans="4:6" x14ac:dyDescent="0.2">
      <c r="D667" s="1"/>
      <c r="E667" s="1"/>
      <c r="F667" s="1"/>
    </row>
    <row r="668" spans="4:6" x14ac:dyDescent="0.2">
      <c r="D668" s="1"/>
      <c r="E668" s="1"/>
      <c r="F668" s="1"/>
    </row>
    <row r="669" spans="4:6" x14ac:dyDescent="0.2">
      <c r="D669" s="1"/>
      <c r="E669" s="1"/>
      <c r="F669" s="1"/>
    </row>
    <row r="670" spans="4:6" x14ac:dyDescent="0.2">
      <c r="D670" s="1"/>
      <c r="E670" s="1"/>
      <c r="F670" s="1"/>
    </row>
    <row r="671" spans="4:6" x14ac:dyDescent="0.2">
      <c r="D671" s="1"/>
      <c r="E671" s="1"/>
      <c r="F671" s="1"/>
    </row>
    <row r="672" spans="4:6" x14ac:dyDescent="0.2">
      <c r="D672" s="1"/>
      <c r="E672" s="1"/>
      <c r="F672" s="1"/>
    </row>
    <row r="673" spans="4:6" x14ac:dyDescent="0.2">
      <c r="D673" s="1"/>
      <c r="E673" s="1"/>
      <c r="F673" s="1"/>
    </row>
    <row r="674" spans="4:6" x14ac:dyDescent="0.2">
      <c r="D674" s="1"/>
      <c r="E674" s="1"/>
      <c r="F674" s="1"/>
    </row>
    <row r="675" spans="4:6" x14ac:dyDescent="0.2">
      <c r="D675" s="1"/>
      <c r="E675" s="1"/>
      <c r="F675" s="1"/>
    </row>
    <row r="676" spans="4:6" x14ac:dyDescent="0.2">
      <c r="D676" s="1"/>
      <c r="E676" s="1"/>
      <c r="F676" s="1"/>
    </row>
    <row r="677" spans="4:6" x14ac:dyDescent="0.2">
      <c r="D677" s="1"/>
      <c r="E677" s="1"/>
      <c r="F677" s="1"/>
    </row>
    <row r="678" spans="4:6" x14ac:dyDescent="0.2">
      <c r="D678" s="1"/>
      <c r="E678" s="1"/>
      <c r="F678" s="1"/>
    </row>
    <row r="679" spans="4:6" x14ac:dyDescent="0.2">
      <c r="D679" s="1"/>
      <c r="E679" s="1"/>
      <c r="F679" s="1"/>
    </row>
    <row r="680" spans="4:6" x14ac:dyDescent="0.2">
      <c r="D680" s="1"/>
      <c r="E680" s="1"/>
      <c r="F680" s="1"/>
    </row>
    <row r="681" spans="4:6" x14ac:dyDescent="0.2">
      <c r="D681" s="1"/>
      <c r="E681" s="1"/>
      <c r="F681" s="1"/>
    </row>
    <row r="682" spans="4:6" x14ac:dyDescent="0.2">
      <c r="D682" s="1"/>
      <c r="E682" s="1"/>
      <c r="F682" s="1"/>
    </row>
    <row r="683" spans="4:6" x14ac:dyDescent="0.2">
      <c r="D683" s="1"/>
      <c r="E683" s="1"/>
      <c r="F683" s="1"/>
    </row>
    <row r="684" spans="4:6" x14ac:dyDescent="0.2">
      <c r="D684" s="1"/>
      <c r="E684" s="1"/>
      <c r="F684" s="1"/>
    </row>
    <row r="685" spans="4:6" x14ac:dyDescent="0.2">
      <c r="D685" s="1"/>
      <c r="E685" s="1"/>
      <c r="F685" s="1"/>
    </row>
    <row r="686" spans="4:6" x14ac:dyDescent="0.2">
      <c r="D686" s="1"/>
      <c r="E686" s="1"/>
      <c r="F686" s="1"/>
    </row>
    <row r="687" spans="4:6" x14ac:dyDescent="0.2">
      <c r="D687" s="1"/>
      <c r="E687" s="1"/>
      <c r="F687" s="1"/>
    </row>
    <row r="688" spans="4:6" x14ac:dyDescent="0.2">
      <c r="D688" s="1"/>
      <c r="E688" s="1"/>
      <c r="F688" s="1"/>
    </row>
    <row r="689" spans="4:6" x14ac:dyDescent="0.2">
      <c r="D689" s="1"/>
      <c r="E689" s="1"/>
      <c r="F689" s="1"/>
    </row>
    <row r="690" spans="4:6" x14ac:dyDescent="0.2">
      <c r="D690" s="1"/>
      <c r="E690" s="1"/>
      <c r="F690" s="1"/>
    </row>
    <row r="691" spans="4:6" x14ac:dyDescent="0.2">
      <c r="D691" s="1"/>
      <c r="E691" s="1"/>
      <c r="F691" s="1"/>
    </row>
    <row r="692" spans="4:6" x14ac:dyDescent="0.2">
      <c r="D692" s="1"/>
      <c r="E692" s="1"/>
      <c r="F692" s="1"/>
    </row>
    <row r="693" spans="4:6" x14ac:dyDescent="0.2">
      <c r="D693" s="1"/>
      <c r="E693" s="1"/>
      <c r="F693" s="1"/>
    </row>
    <row r="694" spans="4:6" x14ac:dyDescent="0.2">
      <c r="D694" s="1"/>
      <c r="E694" s="1"/>
      <c r="F694" s="1"/>
    </row>
    <row r="695" spans="4:6" x14ac:dyDescent="0.2">
      <c r="D695" s="1"/>
      <c r="E695" s="1"/>
      <c r="F695" s="1"/>
    </row>
    <row r="696" spans="4:6" x14ac:dyDescent="0.2">
      <c r="D696" s="1"/>
      <c r="E696" s="1"/>
      <c r="F696" s="1"/>
    </row>
    <row r="697" spans="4:6" x14ac:dyDescent="0.2">
      <c r="D697" s="1"/>
      <c r="E697" s="1"/>
      <c r="F697" s="1"/>
    </row>
    <row r="698" spans="4:6" x14ac:dyDescent="0.2">
      <c r="D698" s="1"/>
      <c r="E698" s="1"/>
      <c r="F698" s="1"/>
    </row>
    <row r="699" spans="4:6" x14ac:dyDescent="0.2">
      <c r="D699" s="1"/>
      <c r="E699" s="1"/>
      <c r="F699" s="1"/>
    </row>
    <row r="700" spans="4:6" x14ac:dyDescent="0.2">
      <c r="D700" s="1"/>
      <c r="E700" s="1"/>
      <c r="F700" s="1"/>
    </row>
    <row r="701" spans="4:6" x14ac:dyDescent="0.2">
      <c r="D701" s="1"/>
      <c r="E701" s="1"/>
      <c r="F701" s="1"/>
    </row>
    <row r="702" spans="4:6" x14ac:dyDescent="0.2">
      <c r="D702" s="1"/>
      <c r="E702" s="1"/>
      <c r="F702" s="1"/>
    </row>
    <row r="703" spans="4:6" x14ac:dyDescent="0.2">
      <c r="D703" s="1"/>
      <c r="E703" s="1"/>
      <c r="F703" s="1"/>
    </row>
    <row r="704" spans="4:6" x14ac:dyDescent="0.2">
      <c r="D704" s="1"/>
      <c r="E704" s="1"/>
      <c r="F704" s="1"/>
    </row>
    <row r="705" spans="4:6" x14ac:dyDescent="0.2">
      <c r="D705" s="1"/>
      <c r="E705" s="1"/>
      <c r="F705" s="1"/>
    </row>
    <row r="706" spans="4:6" x14ac:dyDescent="0.2">
      <c r="D706" s="1"/>
      <c r="E706" s="1"/>
      <c r="F706" s="1"/>
    </row>
    <row r="707" spans="4:6" x14ac:dyDescent="0.2">
      <c r="D707" s="1"/>
      <c r="E707" s="1"/>
      <c r="F707" s="1"/>
    </row>
    <row r="708" spans="4:6" x14ac:dyDescent="0.2">
      <c r="D708" s="1"/>
      <c r="E708" s="1"/>
      <c r="F708" s="1"/>
    </row>
    <row r="709" spans="4:6" x14ac:dyDescent="0.2">
      <c r="D709" s="1"/>
      <c r="E709" s="1"/>
      <c r="F709" s="1"/>
    </row>
    <row r="710" spans="4:6" x14ac:dyDescent="0.2">
      <c r="D710" s="1"/>
      <c r="E710" s="1"/>
      <c r="F710" s="1"/>
    </row>
    <row r="711" spans="4:6" x14ac:dyDescent="0.2">
      <c r="D711" s="1"/>
      <c r="E711" s="1"/>
      <c r="F711" s="1"/>
    </row>
    <row r="712" spans="4:6" x14ac:dyDescent="0.2">
      <c r="D712" s="1"/>
      <c r="E712" s="1"/>
      <c r="F712" s="1"/>
    </row>
  </sheetData>
  <mergeCells count="9">
    <mergeCell ref="D12:G12"/>
    <mergeCell ref="D56:G56"/>
    <mergeCell ref="D8:G8"/>
    <mergeCell ref="D6:G6"/>
    <mergeCell ref="D97:G97"/>
    <mergeCell ref="D72:G72"/>
    <mergeCell ref="D78:G78"/>
    <mergeCell ref="D16:E16"/>
    <mergeCell ref="F16:G16"/>
  </mergeCells>
  <conditionalFormatting sqref="D28">
    <cfRule type="cellIs" dxfId="100" priority="73" operator="lessThan">
      <formula>0.1</formula>
    </cfRule>
    <cfRule type="cellIs" dxfId="99" priority="74" operator="greaterThan">
      <formula>0.1</formula>
    </cfRule>
  </conditionalFormatting>
  <conditionalFormatting sqref="E95">
    <cfRule type="cellIs" dxfId="98" priority="21" operator="lessThan">
      <formula>0.1</formula>
    </cfRule>
    <cfRule type="cellIs" dxfId="97" priority="22" operator="greaterThan">
      <formula>0.1</formula>
    </cfRule>
  </conditionalFormatting>
  <conditionalFormatting sqref="D70">
    <cfRule type="cellIs" dxfId="96" priority="13" operator="lessThan">
      <formula>0.1</formula>
    </cfRule>
    <cfRule type="cellIs" dxfId="95" priority="14" operator="greaterThan">
      <formula>0.1</formula>
    </cfRule>
  </conditionalFormatting>
  <conditionalFormatting sqref="D50">
    <cfRule type="cellIs" dxfId="94" priority="11" operator="lessThan">
      <formula>0.1</formula>
    </cfRule>
    <cfRule type="cellIs" dxfId="93" priority="12" operator="greaterThan">
      <formula>0.1</formula>
    </cfRule>
  </conditionalFormatting>
  <conditionalFormatting sqref="D53">
    <cfRule type="cellIs" dxfId="92" priority="9" operator="equal">
      <formula>"NÃO"</formula>
    </cfRule>
    <cfRule type="cellIs" dxfId="91" priority="10" operator="equal">
      <formula>"SIM"</formula>
    </cfRule>
  </conditionalFormatting>
  <conditionalFormatting sqref="D40">
    <cfRule type="cellIs" dxfId="90" priority="7" operator="lessThanOrEqual">
      <formula>2</formula>
    </cfRule>
    <cfRule type="cellIs" dxfId="89" priority="8" operator="greaterThan">
      <formula>2</formula>
    </cfRule>
  </conditionalFormatting>
  <conditionalFormatting sqref="F40">
    <cfRule type="cellIs" dxfId="88" priority="5" operator="lessThanOrEqual">
      <formula>2</formula>
    </cfRule>
    <cfRule type="cellIs" dxfId="87" priority="6" operator="greaterThan">
      <formula>2</formula>
    </cfRule>
  </conditionalFormatting>
  <conditionalFormatting sqref="D42">
    <cfRule type="cellIs" dxfId="86" priority="3" operator="lessThanOrEqual">
      <formula>0.75</formula>
    </cfRule>
    <cfRule type="cellIs" dxfId="85" priority="4" operator="greaterThan">
      <formula>0.75</formula>
    </cfRule>
  </conditionalFormatting>
  <conditionalFormatting sqref="D44">
    <cfRule type="cellIs" dxfId="84" priority="1" operator="greaterThan">
      <formula>0.05</formula>
    </cfRule>
    <cfRule type="cellIs" dxfId="83" priority="2" operator="lessThanOrEqual">
      <formula>0.05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J144"/>
  <sheetViews>
    <sheetView showGridLines="0" tabSelected="1" workbookViewId="0">
      <selection activeCell="B142" sqref="B142:E144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5.140625" style="6" customWidth="1"/>
    <col min="5" max="5" width="11.7109375" style="1" customWidth="1"/>
    <col min="6" max="6" width="14.28515625" style="6" customWidth="1"/>
    <col min="7" max="7" width="10.42578125" style="13" bestFit="1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5" width="9.140625" style="1"/>
    <col min="16" max="16" width="11.140625" style="1" bestFit="1" customWidth="1"/>
    <col min="17" max="16384" width="9.140625" style="1"/>
  </cols>
  <sheetData>
    <row r="3" spans="2:6" ht="18" x14ac:dyDescent="0.2">
      <c r="D3" s="132" t="s">
        <v>349</v>
      </c>
    </row>
    <row r="4" spans="2:6" ht="18" x14ac:dyDescent="0.2">
      <c r="D4" s="183"/>
    </row>
    <row r="5" spans="2:6" ht="18" x14ac:dyDescent="0.2">
      <c r="D5" s="132" t="s">
        <v>118</v>
      </c>
    </row>
    <row r="7" spans="2:6" x14ac:dyDescent="0.2">
      <c r="C7" s="11"/>
      <c r="D7" s="7"/>
    </row>
    <row r="8" spans="2:6" x14ac:dyDescent="0.2">
      <c r="B8" s="15" t="s">
        <v>37</v>
      </c>
      <c r="C8" s="1"/>
      <c r="D8" s="411" t="str">
        <f>Sistemas!$C$8</f>
        <v>Exaustores</v>
      </c>
      <c r="E8" s="412"/>
      <c r="F8" s="413"/>
    </row>
    <row r="9" spans="2:6" x14ac:dyDescent="0.2">
      <c r="C9" s="11"/>
      <c r="D9" s="7"/>
    </row>
    <row r="10" spans="2:6" x14ac:dyDescent="0.2">
      <c r="C10" s="11"/>
      <c r="D10" s="7" t="s">
        <v>229</v>
      </c>
      <c r="E10" s="186"/>
      <c r="F10" s="186" t="s">
        <v>230</v>
      </c>
    </row>
    <row r="11" spans="2:6" x14ac:dyDescent="0.2">
      <c r="C11" s="11" t="s">
        <v>47</v>
      </c>
      <c r="D11" s="88">
        <f>AmLB!D13</f>
        <v>6</v>
      </c>
      <c r="E11" s="64"/>
      <c r="F11" s="88">
        <f>AmDeterm!D13</f>
        <v>6</v>
      </c>
    </row>
    <row r="12" spans="2:6" x14ac:dyDescent="0.2">
      <c r="C12" s="11"/>
      <c r="D12" s="320"/>
      <c r="E12" s="64"/>
      <c r="F12" s="320"/>
    </row>
    <row r="13" spans="2:6" x14ac:dyDescent="0.2">
      <c r="C13" s="11" t="s">
        <v>235</v>
      </c>
      <c r="D13" s="50">
        <f>LinhaBase!D14</f>
        <v>3233.717391304348</v>
      </c>
      <c r="E13" s="64" t="str">
        <f>LinhaBase!E14</f>
        <v>kWh/dia</v>
      </c>
      <c r="F13" s="320"/>
    </row>
    <row r="14" spans="2:6" x14ac:dyDescent="0.2">
      <c r="C14" s="11"/>
      <c r="D14" s="320"/>
      <c r="E14" s="64"/>
      <c r="F14" s="320"/>
    </row>
    <row r="15" spans="2:6" x14ac:dyDescent="0.2">
      <c r="C15" s="11" t="s">
        <v>236</v>
      </c>
      <c r="D15" s="50">
        <f>Determ!D14</f>
        <v>1986.4923636363637</v>
      </c>
      <c r="E15" s="64" t="str">
        <f>E13</f>
        <v>kWh/dia</v>
      </c>
      <c r="F15" s="320"/>
    </row>
    <row r="16" spans="2:6" x14ac:dyDescent="0.2">
      <c r="C16" s="11"/>
      <c r="D16" s="7"/>
      <c r="E16" s="186"/>
      <c r="F16" s="186"/>
    </row>
    <row r="17" spans="3:6" x14ac:dyDescent="0.2">
      <c r="C17" s="1"/>
      <c r="D17" s="25" t="s">
        <v>337</v>
      </c>
      <c r="E17" s="338" t="s">
        <v>338</v>
      </c>
      <c r="F17" s="338" t="s">
        <v>339</v>
      </c>
    </row>
    <row r="18" spans="3:6" x14ac:dyDescent="0.2">
      <c r="C18" s="10" t="s">
        <v>340</v>
      </c>
      <c r="D18" s="20">
        <f>LinhaBase!F45</f>
        <v>3179.2802227377342</v>
      </c>
      <c r="E18" s="96">
        <f>LinhaBase!D45</f>
        <v>5.8198567273206075E-2</v>
      </c>
      <c r="F18" s="318" t="str">
        <f>LinhaBase!F60</f>
        <v>NÃO</v>
      </c>
    </row>
    <row r="19" spans="3:6" x14ac:dyDescent="0.2">
      <c r="D19" s="25"/>
      <c r="E19" s="364"/>
      <c r="F19" s="28"/>
    </row>
    <row r="20" spans="3:6" x14ac:dyDescent="0.2">
      <c r="C20" s="1"/>
      <c r="D20" s="25" t="s">
        <v>337</v>
      </c>
      <c r="E20" s="338" t="s">
        <v>338</v>
      </c>
      <c r="F20" s="338" t="s">
        <v>339</v>
      </c>
    </row>
    <row r="21" spans="3:6" x14ac:dyDescent="0.2">
      <c r="C21" s="10" t="s">
        <v>341</v>
      </c>
      <c r="D21" s="20">
        <f>Determ!F38</f>
        <v>3205.68314969319</v>
      </c>
      <c r="E21" s="96">
        <f>Determ!D38</f>
        <v>-0.79845341002190295</v>
      </c>
      <c r="F21" s="318" t="str">
        <f>Determ!F53</f>
        <v>NÃO</v>
      </c>
    </row>
    <row r="22" spans="3:6" x14ac:dyDescent="0.2">
      <c r="C22" s="11"/>
      <c r="D22" s="337"/>
      <c r="E22" s="338"/>
      <c r="F22" s="338"/>
    </row>
    <row r="23" spans="3:6" x14ac:dyDescent="0.2">
      <c r="C23" s="1" t="s">
        <v>342</v>
      </c>
      <c r="D23" s="365"/>
      <c r="E23" s="28" t="str">
        <f>LBen1[[#Headers],[t]]</f>
        <v>t</v>
      </c>
      <c r="F23" s="1"/>
    </row>
    <row r="24" spans="3:6" x14ac:dyDescent="0.2">
      <c r="C24" s="11"/>
      <c r="D24" s="337"/>
      <c r="E24" s="338"/>
      <c r="F24" s="338"/>
    </row>
    <row r="25" spans="3:6" x14ac:dyDescent="0.2">
      <c r="C25" s="10" t="s">
        <v>231</v>
      </c>
      <c r="D25" s="186"/>
      <c r="E25" s="22">
        <f>Sistemas!M8/24</f>
        <v>365</v>
      </c>
      <c r="F25" s="192" t="s">
        <v>290</v>
      </c>
    </row>
    <row r="26" spans="3:6" x14ac:dyDescent="0.2">
      <c r="D26" s="186"/>
      <c r="E26" s="25"/>
      <c r="F26" s="192"/>
    </row>
    <row r="27" spans="3:6" x14ac:dyDescent="0.2">
      <c r="C27" s="10" t="s">
        <v>235</v>
      </c>
      <c r="D27" s="18" t="s">
        <v>334</v>
      </c>
      <c r="E27" s="50">
        <f>IF(F18="NÃO",D13*E25/1000,IF(F18="SIM",(E18*D23+D18)*E25/1000,0))</f>
        <v>1180.3068478260868</v>
      </c>
      <c r="F27" s="192" t="s">
        <v>30</v>
      </c>
    </row>
    <row r="28" spans="3:6" x14ac:dyDescent="0.2">
      <c r="C28" s="1"/>
      <c r="D28" s="18"/>
      <c r="E28" s="25"/>
      <c r="F28" s="192"/>
    </row>
    <row r="29" spans="3:6" x14ac:dyDescent="0.2">
      <c r="D29" s="18" t="s">
        <v>232</v>
      </c>
      <c r="E29" s="50">
        <f>D11*E27</f>
        <v>7081.8410869565214</v>
      </c>
      <c r="F29" s="192" t="s">
        <v>30</v>
      </c>
    </row>
    <row r="30" spans="3:6" x14ac:dyDescent="0.2">
      <c r="D30" s="18"/>
      <c r="E30" s="25"/>
      <c r="F30" s="192"/>
    </row>
    <row r="31" spans="3:6" x14ac:dyDescent="0.2">
      <c r="C31" s="10" t="s">
        <v>236</v>
      </c>
      <c r="D31" s="18" t="s">
        <v>334</v>
      </c>
      <c r="E31" s="50">
        <f>IF(F21="NÃO",D15*E25/1000,IF(F21="SIM",(E21*D23+D21)*E25/1000,0))</f>
        <v>725.06971272727276</v>
      </c>
      <c r="F31" s="192" t="str">
        <f>F27</f>
        <v>MWh/ano</v>
      </c>
    </row>
    <row r="32" spans="3:6" x14ac:dyDescent="0.2">
      <c r="C32" s="1"/>
      <c r="D32" s="18"/>
      <c r="E32" s="191"/>
      <c r="F32" s="192"/>
    </row>
    <row r="33" spans="2:6" x14ac:dyDescent="0.2">
      <c r="D33" s="18" t="s">
        <v>232</v>
      </c>
      <c r="E33" s="50">
        <f>F11*E31</f>
        <v>4350.4182763636363</v>
      </c>
      <c r="F33" s="192" t="s">
        <v>30</v>
      </c>
    </row>
    <row r="34" spans="2:6" x14ac:dyDescent="0.2">
      <c r="D34" s="18"/>
      <c r="E34" s="14"/>
      <c r="F34" s="192"/>
    </row>
    <row r="35" spans="2:6" x14ac:dyDescent="0.2">
      <c r="C35" s="10" t="s">
        <v>233</v>
      </c>
      <c r="D35" s="18" t="s">
        <v>334</v>
      </c>
      <c r="E35" s="50">
        <f>LinhaBase!D64</f>
        <v>132.4448924731183</v>
      </c>
      <c r="F35" s="192" t="s">
        <v>36</v>
      </c>
    </row>
    <row r="36" spans="2:6" x14ac:dyDescent="0.2">
      <c r="C36" s="1"/>
      <c r="D36" s="18"/>
      <c r="E36" s="25"/>
      <c r="F36" s="192"/>
    </row>
    <row r="37" spans="2:6" x14ac:dyDescent="0.2">
      <c r="D37" s="18" t="s">
        <v>232</v>
      </c>
      <c r="E37" s="50">
        <f>D11*E35</f>
        <v>794.66935483870975</v>
      </c>
      <c r="F37" s="192" t="s">
        <v>36</v>
      </c>
    </row>
    <row r="38" spans="2:6" x14ac:dyDescent="0.2">
      <c r="D38" s="18"/>
      <c r="E38" s="25"/>
      <c r="F38" s="192"/>
    </row>
    <row r="39" spans="2:6" x14ac:dyDescent="0.2">
      <c r="C39" s="10" t="s">
        <v>234</v>
      </c>
      <c r="D39" s="18" t="s">
        <v>334</v>
      </c>
      <c r="E39" s="50">
        <f>Determ!D58</f>
        <v>80.964238095238102</v>
      </c>
      <c r="F39" s="192" t="s">
        <v>36</v>
      </c>
    </row>
    <row r="40" spans="2:6" x14ac:dyDescent="0.2">
      <c r="C40" s="1"/>
      <c r="D40" s="18"/>
      <c r="E40" s="25"/>
      <c r="F40" s="192"/>
    </row>
    <row r="41" spans="2:6" x14ac:dyDescent="0.2">
      <c r="D41" s="18" t="s">
        <v>232</v>
      </c>
      <c r="E41" s="50">
        <f>F11*E39</f>
        <v>485.78542857142861</v>
      </c>
      <c r="F41" s="192" t="s">
        <v>36</v>
      </c>
    </row>
    <row r="43" spans="2:6" x14ac:dyDescent="0.2">
      <c r="B43" s="2" t="s">
        <v>40</v>
      </c>
      <c r="D43" s="411" t="str">
        <f>Sistemas!$C$8</f>
        <v>Exaustores</v>
      </c>
      <c r="E43" s="412"/>
      <c r="F43" s="413"/>
    </row>
    <row r="45" spans="2:6" x14ac:dyDescent="0.2">
      <c r="C45" s="10" t="s">
        <v>124</v>
      </c>
      <c r="D45" s="50">
        <f>E29-E33</f>
        <v>2731.4228105928851</v>
      </c>
      <c r="E45" s="6" t="s">
        <v>30</v>
      </c>
    </row>
    <row r="46" spans="2:6" x14ac:dyDescent="0.2">
      <c r="E46" s="6"/>
    </row>
    <row r="47" spans="2:6" x14ac:dyDescent="0.2">
      <c r="C47" s="10" t="s">
        <v>125</v>
      </c>
      <c r="D47" s="50">
        <f>SUM(45:45)</f>
        <v>2731.4228105928851</v>
      </c>
      <c r="E47" s="6" t="s">
        <v>30</v>
      </c>
    </row>
    <row r="48" spans="2:6" x14ac:dyDescent="0.2">
      <c r="E48" s="6"/>
    </row>
    <row r="49" spans="2:7" x14ac:dyDescent="0.2">
      <c r="C49" s="10" t="s">
        <v>126</v>
      </c>
      <c r="D49" s="50">
        <f>E37-E41</f>
        <v>308.88392626728114</v>
      </c>
      <c r="E49" s="6" t="s">
        <v>36</v>
      </c>
    </row>
    <row r="50" spans="2:7" x14ac:dyDescent="0.2">
      <c r="D50" s="65"/>
      <c r="E50" s="6"/>
    </row>
    <row r="51" spans="2:7" x14ac:dyDescent="0.2">
      <c r="C51" s="10" t="s">
        <v>127</v>
      </c>
      <c r="D51" s="193">
        <f>SUM(49:49)</f>
        <v>308.88392626728114</v>
      </c>
      <c r="E51" s="6" t="s">
        <v>36</v>
      </c>
    </row>
    <row r="53" spans="2:7" x14ac:dyDescent="0.2">
      <c r="B53" s="111" t="s">
        <v>67</v>
      </c>
      <c r="C53" s="111"/>
      <c r="D53" s="411" t="str">
        <f>Sistemas!$C$8</f>
        <v>Exaustores</v>
      </c>
      <c r="E53" s="412"/>
      <c r="F53" s="413"/>
    </row>
    <row r="55" spans="2:7" x14ac:dyDescent="0.2">
      <c r="C55" s="10" t="s">
        <v>156</v>
      </c>
      <c r="D55" s="91">
        <f>D45*Preço!$H$65</f>
        <v>469693.4850045591</v>
      </c>
      <c r="E55" s="6" t="s">
        <v>41</v>
      </c>
    </row>
    <row r="56" spans="2:7" x14ac:dyDescent="0.2">
      <c r="D56" s="94"/>
      <c r="E56" s="6"/>
    </row>
    <row r="57" spans="2:7" x14ac:dyDescent="0.2">
      <c r="C57" s="10" t="s">
        <v>155</v>
      </c>
      <c r="D57" s="92">
        <f>SUM(55:55)</f>
        <v>469693.4850045591</v>
      </c>
      <c r="E57" s="6" t="s">
        <v>41</v>
      </c>
    </row>
    <row r="58" spans="2:7" x14ac:dyDescent="0.2">
      <c r="D58" s="93"/>
      <c r="E58" s="6"/>
    </row>
    <row r="59" spans="2:7" x14ac:dyDescent="0.2">
      <c r="C59" s="10" t="s">
        <v>159</v>
      </c>
      <c r="D59" s="91">
        <f>D49*Preço!$H$67</f>
        <v>177146.76030712921</v>
      </c>
      <c r="E59" s="6" t="s">
        <v>41</v>
      </c>
    </row>
    <row r="60" spans="2:7" x14ac:dyDescent="0.2">
      <c r="D60" s="94"/>
      <c r="E60" s="6"/>
    </row>
    <row r="61" spans="2:7" x14ac:dyDescent="0.2">
      <c r="C61" s="10" t="s">
        <v>157</v>
      </c>
      <c r="D61" s="92">
        <f>SUM(59:59)</f>
        <v>177146.76030712921</v>
      </c>
      <c r="E61" s="6" t="s">
        <v>41</v>
      </c>
    </row>
    <row r="62" spans="2:7" x14ac:dyDescent="0.2">
      <c r="D62" s="93"/>
      <c r="E62" s="6"/>
    </row>
    <row r="63" spans="2:7" x14ac:dyDescent="0.2">
      <c r="C63" s="10" t="s">
        <v>158</v>
      </c>
      <c r="D63" s="92">
        <f>SUM(D55,D59)</f>
        <v>646840.24531168828</v>
      </c>
      <c r="E63" s="6" t="s">
        <v>41</v>
      </c>
    </row>
    <row r="64" spans="2:7" x14ac:dyDescent="0.2">
      <c r="D64" s="93"/>
      <c r="E64" s="6"/>
      <c r="G64" s="6"/>
    </row>
    <row r="65" spans="2:36" x14ac:dyDescent="0.2">
      <c r="C65" s="10" t="s">
        <v>160</v>
      </c>
      <c r="D65" s="92">
        <f>SUM(63:63)</f>
        <v>646840.24531168828</v>
      </c>
      <c r="E65" s="6" t="s">
        <v>41</v>
      </c>
      <c r="G65" s="6"/>
    </row>
    <row r="66" spans="2:36" x14ac:dyDescent="0.2">
      <c r="E66" s="6"/>
      <c r="G66" s="6"/>
    </row>
    <row r="67" spans="2:36" x14ac:dyDescent="0.2">
      <c r="B67" s="111" t="s">
        <v>68</v>
      </c>
      <c r="C67" s="111"/>
      <c r="D67" s="13"/>
      <c r="E67" s="13"/>
      <c r="H67" s="6"/>
      <c r="I67" s="13"/>
      <c r="J67" s="6"/>
      <c r="L67" s="6"/>
      <c r="M67" s="13"/>
      <c r="N67" s="6"/>
      <c r="P67" s="6"/>
      <c r="Q67" s="13"/>
      <c r="R67" s="6"/>
      <c r="T67" s="6"/>
      <c r="U67" s="13"/>
      <c r="V67" s="6"/>
      <c r="X67" s="6"/>
      <c r="Y67" s="13"/>
      <c r="Z67" s="6"/>
      <c r="AB67" s="6"/>
      <c r="AC67" s="13"/>
      <c r="AD67" s="6"/>
      <c r="AF67" s="6"/>
      <c r="AG67" s="13"/>
      <c r="AH67" s="6"/>
      <c r="AJ67" s="6"/>
    </row>
    <row r="68" spans="2:36" x14ac:dyDescent="0.2">
      <c r="E68" s="6"/>
    </row>
    <row r="69" spans="2:36" x14ac:dyDescent="0.2">
      <c r="C69" s="10" t="s">
        <v>156</v>
      </c>
      <c r="D69" s="91">
        <f>D45*Preço!$J$65</f>
        <v>725843.74131441675</v>
      </c>
      <c r="E69" s="197" t="s">
        <v>41</v>
      </c>
    </row>
    <row r="70" spans="2:36" x14ac:dyDescent="0.2">
      <c r="D70" s="94"/>
      <c r="E70" s="197"/>
    </row>
    <row r="71" spans="2:36" x14ac:dyDescent="0.2">
      <c r="C71" s="10" t="s">
        <v>155</v>
      </c>
      <c r="D71" s="92">
        <f>SUM(69:69)</f>
        <v>725843.74131441675</v>
      </c>
      <c r="E71" s="197" t="s">
        <v>41</v>
      </c>
    </row>
    <row r="72" spans="2:36" x14ac:dyDescent="0.2">
      <c r="D72" s="93"/>
      <c r="E72" s="197"/>
    </row>
    <row r="73" spans="2:36" x14ac:dyDescent="0.2">
      <c r="C73" s="10" t="s">
        <v>159</v>
      </c>
      <c r="D73" s="91">
        <f>D49*Preço!$J$67</f>
        <v>273754.84516632545</v>
      </c>
      <c r="E73" s="197" t="s">
        <v>41</v>
      </c>
    </row>
    <row r="74" spans="2:36" x14ac:dyDescent="0.2">
      <c r="D74" s="94"/>
      <c r="E74" s="197"/>
    </row>
    <row r="75" spans="2:36" x14ac:dyDescent="0.2">
      <c r="C75" s="10" t="s">
        <v>157</v>
      </c>
      <c r="D75" s="92">
        <f>SUM(73:73)</f>
        <v>273754.84516632545</v>
      </c>
      <c r="E75" s="197" t="s">
        <v>41</v>
      </c>
    </row>
    <row r="76" spans="2:36" x14ac:dyDescent="0.2">
      <c r="D76" s="93"/>
      <c r="E76" s="197"/>
    </row>
    <row r="77" spans="2:36" x14ac:dyDescent="0.2">
      <c r="C77" s="10" t="s">
        <v>158</v>
      </c>
      <c r="D77" s="92">
        <f>SUM(D69,D73)</f>
        <v>999598.5864807422</v>
      </c>
      <c r="E77" s="6" t="s">
        <v>41</v>
      </c>
    </row>
    <row r="78" spans="2:36" x14ac:dyDescent="0.2">
      <c r="D78" s="93"/>
      <c r="E78" s="6"/>
    </row>
    <row r="79" spans="2:36" x14ac:dyDescent="0.2">
      <c r="C79" s="10" t="s">
        <v>160</v>
      </c>
      <c r="D79" s="92">
        <f>SUM(77:77)</f>
        <v>999598.5864807422</v>
      </c>
      <c r="E79" s="6" t="s">
        <v>41</v>
      </c>
    </row>
    <row r="80" spans="2:36" x14ac:dyDescent="0.2">
      <c r="D80" s="197"/>
    </row>
    <row r="81" spans="2:7" x14ac:dyDescent="0.2">
      <c r="B81" s="111" t="s">
        <v>49</v>
      </c>
      <c r="C81" s="111"/>
      <c r="D81" s="411" t="str">
        <f>Sistemas!$C$8</f>
        <v>Exaustores</v>
      </c>
      <c r="E81" s="412"/>
      <c r="F81" s="413"/>
      <c r="G81" s="1"/>
    </row>
    <row r="83" spans="2:7" x14ac:dyDescent="0.2">
      <c r="C83" s="10" t="s">
        <v>48</v>
      </c>
      <c r="D83" s="91">
        <f>SUMIFS(Custos!Z:Z,Custos!D:D,"Sistemas Motrizes",Custos!F:F,1)</f>
        <v>180623.74030085537</v>
      </c>
      <c r="F83" s="6" t="s">
        <v>46</v>
      </c>
    </row>
    <row r="84" spans="2:7" x14ac:dyDescent="0.2">
      <c r="D84" s="94"/>
    </row>
    <row r="85" spans="2:7" x14ac:dyDescent="0.2">
      <c r="C85" s="10" t="s">
        <v>53</v>
      </c>
      <c r="D85" s="92">
        <f>SUM(83:83)</f>
        <v>180623.74030085537</v>
      </c>
      <c r="F85" s="6" t="s">
        <v>46</v>
      </c>
    </row>
    <row r="87" spans="2:7" x14ac:dyDescent="0.2">
      <c r="B87" s="2" t="s">
        <v>52</v>
      </c>
      <c r="D87" s="411" t="str">
        <f>Sistemas!$C$8</f>
        <v>Exaustores</v>
      </c>
      <c r="E87" s="412"/>
      <c r="F87" s="413"/>
    </row>
    <row r="88" spans="2:7" s="13" customFormat="1" ht="13.5" thickBot="1" x14ac:dyDescent="0.25">
      <c r="B88" s="30"/>
      <c r="C88" s="16"/>
      <c r="D88" s="16"/>
      <c r="E88" s="16"/>
      <c r="F88" s="16"/>
      <c r="G88" s="16"/>
    </row>
    <row r="89" spans="2:7" s="13" customFormat="1" ht="13.5" thickBot="1" x14ac:dyDescent="0.25">
      <c r="B89" s="30"/>
      <c r="C89" s="16" t="s">
        <v>146</v>
      </c>
      <c r="D89" s="29">
        <f>D83/D$63</f>
        <v>0.27924010852760017</v>
      </c>
      <c r="E89" s="16"/>
      <c r="F89" s="16"/>
      <c r="G89" s="16"/>
    </row>
    <row r="90" spans="2:7" s="13" customFormat="1" ht="13.5" thickBot="1" x14ac:dyDescent="0.25">
      <c r="B90" s="30"/>
      <c r="C90" s="16"/>
      <c r="D90" s="16"/>
      <c r="E90" s="16"/>
      <c r="F90" s="16"/>
      <c r="G90" s="16"/>
    </row>
    <row r="91" spans="2:7" s="13" customFormat="1" ht="13.5" thickBot="1" x14ac:dyDescent="0.25">
      <c r="B91" s="30"/>
      <c r="C91" s="16" t="s">
        <v>42</v>
      </c>
      <c r="D91" s="29">
        <f>D85/D$65</f>
        <v>0.27924010852760017</v>
      </c>
      <c r="E91" s="16"/>
      <c r="F91" s="16"/>
      <c r="G91" s="16"/>
    </row>
    <row r="93" spans="2:7" x14ac:dyDescent="0.2">
      <c r="B93" s="2" t="s">
        <v>50</v>
      </c>
      <c r="D93" s="411" t="str">
        <f>Sistemas!$C$8</f>
        <v>Exaustores</v>
      </c>
      <c r="E93" s="412"/>
      <c r="F93" s="413"/>
    </row>
    <row r="95" spans="2:7" x14ac:dyDescent="0.2">
      <c r="C95" s="10" t="s">
        <v>48</v>
      </c>
      <c r="D95" s="91">
        <f>SUMIFS(Custos!AL:AL,Custos!D:D,"Sistemas Motrizes",Custos!F:F,1)</f>
        <v>144498.99224068431</v>
      </c>
      <c r="F95" s="6" t="s">
        <v>46</v>
      </c>
    </row>
    <row r="96" spans="2:7" x14ac:dyDescent="0.2">
      <c r="D96" s="94"/>
    </row>
    <row r="97" spans="2:7" x14ac:dyDescent="0.2">
      <c r="C97" s="10" t="s">
        <v>53</v>
      </c>
      <c r="D97" s="92">
        <f>SUM(95:95)</f>
        <v>144498.99224068431</v>
      </c>
    </row>
    <row r="99" spans="2:7" x14ac:dyDescent="0.2">
      <c r="B99" s="2" t="s">
        <v>54</v>
      </c>
      <c r="D99" s="411" t="str">
        <f>Sistemas!$C$8</f>
        <v>Exaustores</v>
      </c>
      <c r="E99" s="412"/>
      <c r="F99" s="413"/>
    </row>
    <row r="100" spans="2:7" s="13" customFormat="1" ht="13.5" thickBot="1" x14ac:dyDescent="0.25">
      <c r="B100" s="30"/>
      <c r="C100" s="16"/>
      <c r="D100" s="16"/>
      <c r="E100" s="16"/>
      <c r="F100" s="16"/>
      <c r="G100" s="16"/>
    </row>
    <row r="101" spans="2:7" s="13" customFormat="1" ht="13.5" thickBot="1" x14ac:dyDescent="0.25">
      <c r="B101" s="30"/>
      <c r="C101" s="16" t="s">
        <v>146</v>
      </c>
      <c r="D101" s="29">
        <f>D95/D$63</f>
        <v>0.22339208682208017</v>
      </c>
      <c r="E101" s="16"/>
      <c r="F101" s="16"/>
      <c r="G101" s="16"/>
    </row>
    <row r="102" spans="2:7" s="13" customFormat="1" ht="13.5" thickBot="1" x14ac:dyDescent="0.25">
      <c r="B102" s="30"/>
      <c r="C102" s="16"/>
      <c r="D102" s="16"/>
      <c r="E102" s="16"/>
      <c r="F102" s="16"/>
      <c r="G102" s="16"/>
    </row>
    <row r="103" spans="2:7" s="13" customFormat="1" ht="13.5" thickBot="1" x14ac:dyDescent="0.25">
      <c r="B103" s="30"/>
      <c r="C103" s="16" t="s">
        <v>42</v>
      </c>
      <c r="D103" s="29">
        <f>D97/D$65</f>
        <v>0.22339208682208017</v>
      </c>
      <c r="E103" s="16"/>
      <c r="F103" s="16"/>
      <c r="G103" s="16"/>
    </row>
    <row r="105" spans="2:7" x14ac:dyDescent="0.2">
      <c r="B105" s="2" t="s">
        <v>69</v>
      </c>
      <c r="D105" s="411" t="str">
        <f>Sistemas!$C$8</f>
        <v>Exaustores</v>
      </c>
      <c r="E105" s="412"/>
      <c r="F105" s="413"/>
    </row>
    <row r="106" spans="2:7" ht="13.5" thickBot="1" x14ac:dyDescent="0.25"/>
    <row r="107" spans="2:7" ht="13.5" thickBot="1" x14ac:dyDescent="0.25">
      <c r="C107" s="10" t="s">
        <v>146</v>
      </c>
      <c r="D107" s="29">
        <f>D83/D77</f>
        <v>0.18069627422821008</v>
      </c>
    </row>
    <row r="108" spans="2:7" ht="13.5" thickBot="1" x14ac:dyDescent="0.25"/>
    <row r="109" spans="2:7" ht="13.5" thickBot="1" x14ac:dyDescent="0.25">
      <c r="C109" s="10" t="s">
        <v>42</v>
      </c>
      <c r="D109" s="29">
        <f>D85/D79</f>
        <v>0.18069627422821008</v>
      </c>
    </row>
    <row r="111" spans="2:7" x14ac:dyDescent="0.2">
      <c r="B111" s="2" t="s">
        <v>143</v>
      </c>
      <c r="D111" s="411" t="str">
        <f>Sistemas!$C$8</f>
        <v>Exaustores</v>
      </c>
      <c r="E111" s="412"/>
      <c r="F111" s="413"/>
    </row>
    <row r="112" spans="2:7" ht="13.5" thickBot="1" x14ac:dyDescent="0.25"/>
    <row r="113" spans="2:18" ht="13.5" thickBot="1" x14ac:dyDescent="0.25">
      <c r="C113" s="10" t="s">
        <v>146</v>
      </c>
      <c r="D113" s="29">
        <f>D95/D77</f>
        <v>0.1445570193825681</v>
      </c>
    </row>
    <row r="114" spans="2:18" ht="13.5" thickBot="1" x14ac:dyDescent="0.25">
      <c r="H114" s="197"/>
      <c r="J114" s="197"/>
      <c r="L114" s="197"/>
      <c r="N114" s="197"/>
      <c r="P114" s="249"/>
      <c r="R114" s="249"/>
    </row>
    <row r="115" spans="2:18" ht="13.5" thickBot="1" x14ac:dyDescent="0.25">
      <c r="C115" s="10" t="s">
        <v>42</v>
      </c>
      <c r="D115" s="29">
        <f>D97/D79</f>
        <v>0.1445570193825681</v>
      </c>
      <c r="H115" s="13"/>
      <c r="J115" s="197"/>
      <c r="L115" s="13"/>
      <c r="N115" s="197"/>
      <c r="P115" s="13"/>
      <c r="R115" s="249"/>
    </row>
    <row r="117" spans="2:18" x14ac:dyDescent="0.2">
      <c r="B117" s="2" t="s">
        <v>128</v>
      </c>
      <c r="D117" s="70" t="s">
        <v>45</v>
      </c>
      <c r="E117" s="63" t="s">
        <v>29</v>
      </c>
      <c r="F117" s="63" t="s">
        <v>31</v>
      </c>
      <c r="G117" s="63" t="s">
        <v>129</v>
      </c>
    </row>
    <row r="118" spans="2:18" x14ac:dyDescent="0.2">
      <c r="D118" s="63"/>
      <c r="E118" s="63" t="s">
        <v>133</v>
      </c>
      <c r="F118" s="63" t="s">
        <v>134</v>
      </c>
      <c r="G118" s="173">
        <v>1</v>
      </c>
    </row>
    <row r="119" spans="2:18" x14ac:dyDescent="0.2">
      <c r="C119" s="10" t="s">
        <v>385</v>
      </c>
      <c r="D119" s="66" t="s">
        <v>130</v>
      </c>
      <c r="E119" s="67">
        <f>Exante!H38</f>
        <v>2836.8384000000005</v>
      </c>
      <c r="F119" s="67">
        <f>Exante!H36</f>
        <v>323.84000000000003</v>
      </c>
      <c r="G119" s="69">
        <f>RCB!D9</f>
        <v>0.2145350772731002</v>
      </c>
    </row>
    <row r="120" spans="2:18" x14ac:dyDescent="0.2">
      <c r="D120" s="66" t="s">
        <v>131</v>
      </c>
      <c r="E120" s="67">
        <f>D47</f>
        <v>2731.4228105928851</v>
      </c>
      <c r="F120" s="67">
        <f>D51</f>
        <v>308.88392626728114</v>
      </c>
      <c r="G120" s="69">
        <f>D103</f>
        <v>0.22339208682208017</v>
      </c>
    </row>
    <row r="121" spans="2:18" x14ac:dyDescent="0.2">
      <c r="D121" s="63" t="s">
        <v>132</v>
      </c>
      <c r="E121" s="67">
        <f>E119-E120</f>
        <v>105.41558940711548</v>
      </c>
      <c r="F121" s="67">
        <f>F119-F120</f>
        <v>14.956073732718892</v>
      </c>
      <c r="G121" s="69">
        <f>G119-G120</f>
        <v>-8.8570095489799716E-3</v>
      </c>
    </row>
    <row r="122" spans="2:18" x14ac:dyDescent="0.2">
      <c r="E122" s="68">
        <f>E121/E119</f>
        <v>3.7159532741489774E-2</v>
      </c>
      <c r="F122" s="68">
        <f>F121/F119</f>
        <v>4.6183528077812779E-2</v>
      </c>
      <c r="G122" s="68">
        <f>G121/G119</f>
        <v>-4.1284668509966413E-2</v>
      </c>
    </row>
    <row r="124" spans="2:18" x14ac:dyDescent="0.2">
      <c r="C124" s="10" t="s">
        <v>151</v>
      </c>
      <c r="D124" s="96">
        <f>IF(G120&gt;0.8,D65*0.8,D97)</f>
        <v>144498.99224068431</v>
      </c>
      <c r="F124" s="6" t="s">
        <v>41</v>
      </c>
    </row>
    <row r="126" spans="2:18" x14ac:dyDescent="0.2">
      <c r="D126" s="92">
        <f>IF(G120&gt;0.8,D124/D97*RCB!E5,RCB!E5)</f>
        <v>969600.00000000023</v>
      </c>
      <c r="F126" s="6" t="s">
        <v>46</v>
      </c>
    </row>
    <row r="127" spans="2:18" x14ac:dyDescent="0.2">
      <c r="G127" s="201" t="s">
        <v>239</v>
      </c>
    </row>
    <row r="128" spans="2:18" x14ac:dyDescent="0.2">
      <c r="C128" s="10" t="s">
        <v>163</v>
      </c>
      <c r="D128" s="92">
        <f>RCB!E5-Relatório!D126</f>
        <v>0</v>
      </c>
      <c r="F128" s="6" t="s">
        <v>46</v>
      </c>
    </row>
    <row r="130" spans="2:6" x14ac:dyDescent="0.2">
      <c r="B130" s="95" t="s">
        <v>161</v>
      </c>
    </row>
    <row r="132" spans="2:6" x14ac:dyDescent="0.2">
      <c r="C132" s="10" t="s">
        <v>152</v>
      </c>
      <c r="D132" s="19">
        <f>D97*($D$57/$D$65)/$D$47</f>
        <v>38.414341190600432</v>
      </c>
      <c r="F132" s="6" t="s">
        <v>39</v>
      </c>
    </row>
    <row r="134" spans="2:6" x14ac:dyDescent="0.2">
      <c r="C134" s="10" t="s">
        <v>153</v>
      </c>
      <c r="D134" s="96">
        <f>D97*($D$61/$D$65)/$D$51</f>
        <v>128.11668427361695</v>
      </c>
      <c r="F134" s="6" t="s">
        <v>154</v>
      </c>
    </row>
    <row r="136" spans="2:6" x14ac:dyDescent="0.2">
      <c r="B136" s="95" t="s">
        <v>162</v>
      </c>
    </row>
    <row r="138" spans="2:6" x14ac:dyDescent="0.2">
      <c r="C138" s="10" t="s">
        <v>152</v>
      </c>
      <c r="D138" s="19">
        <f>D85*($D$57/$D$65)/$D$47</f>
        <v>48.017926488250538</v>
      </c>
      <c r="F138" s="6" t="s">
        <v>39</v>
      </c>
    </row>
    <row r="140" spans="2:6" x14ac:dyDescent="0.2">
      <c r="C140" s="10" t="s">
        <v>153</v>
      </c>
      <c r="D140" s="96">
        <f>D85*($D$61/$D$65)/$D$51</f>
        <v>160.14585534202118</v>
      </c>
      <c r="F140" s="6" t="s">
        <v>154</v>
      </c>
    </row>
    <row r="142" spans="2:6" x14ac:dyDescent="0.2">
      <c r="B142" s="111" t="s">
        <v>33</v>
      </c>
      <c r="D142" s="387"/>
      <c r="E142" s="387"/>
    </row>
    <row r="143" spans="2:6" x14ac:dyDescent="0.2">
      <c r="D143" s="387"/>
      <c r="E143" s="387"/>
    </row>
    <row r="144" spans="2:6" x14ac:dyDescent="0.2">
      <c r="C144" s="10" t="s">
        <v>388</v>
      </c>
      <c r="D144" s="420">
        <f>NPER(TD,-SUMIFS(Custos!Y:Y,Custos!D:D,"Sistemas motrizes",Custos!E:E,"Equipamentos"),SUMIFS(Custos!X:X,Custos!D:D,"Sistemas motrizes",Custos!E:E,"Equipamentos"))</f>
        <v>9.9999999999999947</v>
      </c>
      <c r="E144" s="387" t="s">
        <v>389</v>
      </c>
    </row>
  </sheetData>
  <mergeCells count="9">
    <mergeCell ref="D8:F8"/>
    <mergeCell ref="D43:F43"/>
    <mergeCell ref="D53:F53"/>
    <mergeCell ref="D105:F105"/>
    <mergeCell ref="D111:F111"/>
    <mergeCell ref="D81:F81"/>
    <mergeCell ref="D93:F93"/>
    <mergeCell ref="D99:F99"/>
    <mergeCell ref="D87:F87"/>
  </mergeCells>
  <conditionalFormatting sqref="D103 D101 D89 D91">
    <cfRule type="cellIs" dxfId="72" priority="67" operator="lessThan">
      <formula>0.8</formula>
    </cfRule>
    <cfRule type="cellIs" dxfId="71" priority="68" operator="greaterThan">
      <formula>0.8</formula>
    </cfRule>
  </conditionalFormatting>
  <conditionalFormatting sqref="D107 D109 D113 D115">
    <cfRule type="cellIs" dxfId="70" priority="49" operator="lessThan">
      <formula>1</formula>
    </cfRule>
    <cfRule type="cellIs" dxfId="69" priority="50" operator="greaterThan">
      <formula>1</formula>
    </cfRule>
  </conditionalFormatting>
  <conditionalFormatting sqref="F25:F41">
    <cfRule type="cellIs" dxfId="68" priority="23" operator="equal">
      <formula>"NÃO"</formula>
    </cfRule>
    <cfRule type="cellIs" dxfId="67" priority="24" operator="equal">
      <formula>"SIM"</formula>
    </cfRule>
  </conditionalFormatting>
  <conditionalFormatting sqref="F18:F21">
    <cfRule type="cellIs" dxfId="66" priority="3" operator="equal">
      <formula>"NÃO"</formula>
    </cfRule>
    <cfRule type="cellIs" dxfId="65" priority="4" operator="equal">
      <formula>"SIM"</formula>
    </cfRule>
  </conditionalFormatting>
  <conditionalFormatting sqref="E23">
    <cfRule type="cellIs" dxfId="64" priority="1" operator="equal">
      <formula>"NÃO"</formula>
    </cfRule>
    <cfRule type="cellIs" dxfId="63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J135"/>
  <sheetViews>
    <sheetView showGridLines="0" topLeftCell="A67" zoomScaleNormal="100" workbookViewId="0">
      <selection activeCell="B78" sqref="B78:G94"/>
    </sheetView>
  </sheetViews>
  <sheetFormatPr defaultRowHeight="12.75" x14ac:dyDescent="0.2"/>
  <cols>
    <col min="1" max="2" width="6.42578125" style="1" customWidth="1"/>
    <col min="3" max="3" width="20.85546875" style="10" customWidth="1"/>
    <col min="4" max="4" width="16.7109375" style="10" customWidth="1"/>
    <col min="5" max="5" width="15.28515625" style="10" customWidth="1"/>
    <col min="6" max="6" width="11.140625" style="10" customWidth="1"/>
    <col min="7" max="7" width="13.140625" style="10" customWidth="1"/>
    <col min="8" max="8" width="13.42578125" style="6" customWidth="1"/>
    <col min="9" max="9" width="12" style="186" customWidth="1"/>
    <col min="10" max="10" width="5.7109375" style="13" customWidth="1"/>
    <col min="11" max="11" width="11.140625" style="1" customWidth="1"/>
    <col min="12" max="12" width="12" style="1" bestFit="1" customWidth="1"/>
    <col min="13" max="16384" width="9.140625" style="1"/>
  </cols>
  <sheetData>
    <row r="1" spans="2:10" ht="15.75" x14ac:dyDescent="0.2">
      <c r="H1" s="3"/>
    </row>
    <row r="2" spans="2:10" ht="18" x14ac:dyDescent="0.2">
      <c r="E2" s="132" t="s">
        <v>349</v>
      </c>
    </row>
    <row r="3" spans="2:10" ht="21.75" customHeight="1" x14ac:dyDescent="0.2">
      <c r="E3" s="184"/>
    </row>
    <row r="4" spans="2:10" ht="18" x14ac:dyDescent="0.2">
      <c r="E4" s="132" t="s">
        <v>55</v>
      </c>
    </row>
    <row r="6" spans="2:10" x14ac:dyDescent="0.2">
      <c r="C6" s="11"/>
      <c r="D6" s="11"/>
      <c r="E6" s="11"/>
      <c r="F6" s="11"/>
      <c r="G6" s="11"/>
      <c r="H6" s="7"/>
    </row>
    <row r="7" spans="2:10" ht="15" customHeight="1" x14ac:dyDescent="0.2">
      <c r="B7" s="15" t="s">
        <v>37</v>
      </c>
      <c r="C7" s="1"/>
      <c r="D7" s="1"/>
      <c r="E7" s="411" t="str">
        <f>Sistemas!$C8</f>
        <v>Exaustores</v>
      </c>
      <c r="F7" s="412"/>
      <c r="G7" s="413"/>
      <c r="H7" s="1"/>
      <c r="I7" s="1"/>
      <c r="J7" s="1"/>
    </row>
    <row r="8" spans="2:10" x14ac:dyDescent="0.2">
      <c r="C8" s="11"/>
      <c r="D8" s="11"/>
      <c r="E8" s="239"/>
      <c r="F8" s="240"/>
      <c r="G8" s="11"/>
      <c r="H8" s="1"/>
      <c r="I8" s="1"/>
      <c r="J8" s="1"/>
    </row>
    <row r="9" spans="2:10" x14ac:dyDescent="0.2">
      <c r="C9" s="11"/>
      <c r="D9" s="11"/>
      <c r="E9" s="301" t="s">
        <v>229</v>
      </c>
      <c r="F9" s="302"/>
      <c r="G9" s="301" t="s">
        <v>291</v>
      </c>
      <c r="H9" s="1"/>
      <c r="I9" s="1"/>
      <c r="J9" s="1"/>
    </row>
    <row r="10" spans="2:10" x14ac:dyDescent="0.2">
      <c r="C10" s="11" t="s">
        <v>335</v>
      </c>
      <c r="D10" s="11"/>
      <c r="E10" s="88">
        <f>Sistemas!I8</f>
        <v>6</v>
      </c>
      <c r="F10" s="64"/>
      <c r="G10" s="88">
        <f>Sistemas!K8</f>
        <v>6</v>
      </c>
      <c r="H10" s="1"/>
      <c r="I10" s="1"/>
      <c r="J10" s="1"/>
    </row>
    <row r="11" spans="2:10" x14ac:dyDescent="0.2">
      <c r="C11" s="11"/>
      <c r="D11" s="11"/>
      <c r="E11" s="239"/>
      <c r="F11" s="240"/>
      <c r="G11" s="11"/>
      <c r="H11" s="1"/>
      <c r="I11" s="1"/>
      <c r="J11" s="1"/>
    </row>
    <row r="12" spans="2:10" ht="15" customHeight="1" x14ac:dyDescent="0.2">
      <c r="B12" s="15" t="s">
        <v>292</v>
      </c>
      <c r="C12" s="11"/>
      <c r="D12" s="11"/>
      <c r="E12" s="411" t="str">
        <f>E$7</f>
        <v>Exaustores</v>
      </c>
      <c r="F12" s="412"/>
      <c r="G12" s="413"/>
      <c r="H12" s="11"/>
      <c r="I12" s="1"/>
      <c r="J12" s="1"/>
    </row>
    <row r="13" spans="2:10" x14ac:dyDescent="0.2">
      <c r="C13" s="11"/>
      <c r="D13" s="11"/>
      <c r="E13" s="239"/>
      <c r="F13" s="240"/>
      <c r="G13" s="11"/>
      <c r="H13" s="11"/>
      <c r="I13" s="1"/>
      <c r="J13" s="1"/>
    </row>
    <row r="14" spans="2:10" x14ac:dyDescent="0.2">
      <c r="C14" s="1" t="s">
        <v>56</v>
      </c>
      <c r="D14" s="1"/>
      <c r="E14" s="50">
        <f>E10*LinhaBase!D14</f>
        <v>19402.304347826088</v>
      </c>
      <c r="F14" s="240" t="str">
        <f>LinhaBase!E14</f>
        <v>kWh/dia</v>
      </c>
      <c r="G14" s="1"/>
      <c r="H14" s="1"/>
      <c r="I14" s="1"/>
      <c r="J14" s="1"/>
    </row>
    <row r="15" spans="2:10" x14ac:dyDescent="0.2">
      <c r="C15" s="11"/>
      <c r="D15" s="11"/>
      <c r="E15" s="239"/>
      <c r="F15" s="240"/>
      <c r="G15" s="11"/>
      <c r="H15" s="1"/>
      <c r="I15" s="1"/>
      <c r="J15" s="1"/>
    </row>
    <row r="16" spans="2:10" x14ac:dyDescent="0.2">
      <c r="C16" s="1" t="s">
        <v>221</v>
      </c>
      <c r="D16" s="1"/>
      <c r="E16" s="20">
        <f>E10*LinhaBase!E95</f>
        <v>99.054273459210521</v>
      </c>
      <c r="F16" s="240" t="str">
        <f>F14</f>
        <v>kWh/dia</v>
      </c>
      <c r="G16" s="1"/>
      <c r="H16" s="1"/>
      <c r="I16" s="1"/>
      <c r="J16" s="1"/>
    </row>
    <row r="17" spans="3:10" x14ac:dyDescent="0.2">
      <c r="C17" s="1"/>
      <c r="D17" s="1"/>
      <c r="E17" s="25"/>
      <c r="F17" s="240"/>
      <c r="G17" s="1"/>
      <c r="H17" s="1"/>
      <c r="I17" s="1"/>
      <c r="J17" s="1"/>
    </row>
    <row r="18" spans="3:10" x14ac:dyDescent="0.2">
      <c r="C18" s="1" t="s">
        <v>57</v>
      </c>
      <c r="D18" s="1"/>
      <c r="E18" s="282">
        <f>LinhaBase!E99</f>
        <v>1.0282569754642536E-2</v>
      </c>
      <c r="F18" s="240" t="str">
        <f>F14</f>
        <v>kWh/dia</v>
      </c>
      <c r="G18" s="1"/>
      <c r="H18" s="1"/>
      <c r="I18" s="1"/>
      <c r="J18" s="1"/>
    </row>
    <row r="19" spans="3:10" x14ac:dyDescent="0.2">
      <c r="C19" s="11"/>
      <c r="D19" s="11"/>
      <c r="E19" s="239"/>
      <c r="F19" s="240"/>
      <c r="G19" s="11"/>
      <c r="H19" s="1"/>
      <c r="I19" s="1"/>
      <c r="J19" s="1"/>
    </row>
    <row r="20" spans="3:10" x14ac:dyDescent="0.2">
      <c r="C20" s="11" t="s">
        <v>222</v>
      </c>
      <c r="D20" s="11"/>
      <c r="E20" s="20">
        <f>E10*LinhaBase!D20</f>
        <v>323.47169289732255</v>
      </c>
      <c r="F20" s="240" t="str">
        <f>F14</f>
        <v>kWh/dia</v>
      </c>
      <c r="G20" s="11"/>
      <c r="H20" s="1"/>
      <c r="I20" s="1"/>
      <c r="J20" s="1"/>
    </row>
    <row r="21" spans="3:10" x14ac:dyDescent="0.2">
      <c r="C21" s="11"/>
      <c r="D21" s="11"/>
      <c r="E21" s="25"/>
      <c r="F21" s="240"/>
      <c r="G21" s="11"/>
      <c r="H21" s="1"/>
      <c r="I21" s="1"/>
      <c r="J21" s="1"/>
    </row>
    <row r="22" spans="3:10" x14ac:dyDescent="0.2">
      <c r="C22" s="11" t="s">
        <v>60</v>
      </c>
      <c r="D22" s="11"/>
      <c r="E22" s="283">
        <f>LinhaBase!D24</f>
        <v>3.3578765758538312E-2</v>
      </c>
      <c r="F22" s="240" t="str">
        <f>F14</f>
        <v>kWh/dia</v>
      </c>
      <c r="G22" s="11"/>
      <c r="H22" s="1"/>
      <c r="I22" s="1"/>
      <c r="J22" s="1"/>
    </row>
    <row r="23" spans="3:10" x14ac:dyDescent="0.2">
      <c r="C23" s="11"/>
      <c r="D23" s="11"/>
      <c r="E23" s="239"/>
      <c r="F23" s="240"/>
      <c r="G23" s="11"/>
      <c r="H23" s="1"/>
      <c r="I23" s="1"/>
      <c r="J23" s="1"/>
    </row>
    <row r="24" spans="3:10" x14ac:dyDescent="0.2">
      <c r="C24" s="11" t="s">
        <v>343</v>
      </c>
      <c r="D24" s="11"/>
      <c r="E24" s="20">
        <f>LinhaBase!D53</f>
        <v>369.58823000502309</v>
      </c>
      <c r="F24" s="338" t="str">
        <f>F18</f>
        <v>kWh/dia</v>
      </c>
      <c r="G24" s="11"/>
      <c r="H24" s="1"/>
      <c r="I24" s="1"/>
      <c r="J24" s="1"/>
    </row>
    <row r="25" spans="3:10" x14ac:dyDescent="0.2">
      <c r="C25" s="11"/>
      <c r="D25" s="11"/>
      <c r="E25" s="25"/>
      <c r="F25" s="338"/>
      <c r="G25" s="11"/>
      <c r="H25" s="1"/>
      <c r="I25" s="1"/>
      <c r="J25" s="1"/>
    </row>
    <row r="26" spans="3:10" x14ac:dyDescent="0.2">
      <c r="C26" s="11" t="s">
        <v>344</v>
      </c>
      <c r="D26" s="11"/>
      <c r="E26" s="283">
        <f>LinhaBase!D57</f>
        <v>0.23034051666084013</v>
      </c>
      <c r="F26" s="338" t="str">
        <f>F18</f>
        <v>kWh/dia</v>
      </c>
      <c r="G26" s="11"/>
      <c r="H26" s="1"/>
      <c r="I26" s="1"/>
      <c r="J26" s="1"/>
    </row>
    <row r="27" spans="3:10" x14ac:dyDescent="0.2">
      <c r="C27" s="11"/>
      <c r="D27" s="11"/>
      <c r="E27" s="337"/>
      <c r="F27" s="338"/>
      <c r="G27" s="11"/>
      <c r="H27" s="1"/>
      <c r="I27" s="1"/>
      <c r="J27" s="1"/>
    </row>
    <row r="28" spans="3:10" x14ac:dyDescent="0.2">
      <c r="C28" s="11" t="s">
        <v>223</v>
      </c>
      <c r="D28" s="11"/>
      <c r="E28" s="20">
        <f>IF(Relatório!F18="NÃO",E20,IF(Relatório!F18="SIM",Incerteza!E24,0))</f>
        <v>323.47169289732255</v>
      </c>
      <c r="F28" s="240" t="str">
        <f>F14</f>
        <v>kWh/dia</v>
      </c>
      <c r="G28" s="11"/>
      <c r="H28" s="1"/>
      <c r="I28" s="1"/>
      <c r="J28" s="1"/>
    </row>
    <row r="29" spans="3:10" x14ac:dyDescent="0.2">
      <c r="C29" s="11"/>
      <c r="D29" s="11"/>
      <c r="E29" s="25"/>
      <c r="F29" s="240"/>
      <c r="G29" s="11"/>
      <c r="H29" s="1"/>
      <c r="I29" s="1"/>
      <c r="J29" s="1"/>
    </row>
    <row r="30" spans="3:10" x14ac:dyDescent="0.2">
      <c r="C30" s="11" t="s">
        <v>61</v>
      </c>
      <c r="D30" s="11"/>
      <c r="E30" s="20">
        <f>E28*TINV(1-AmLB!D19,LinhaBase!D10-IF(Relatório!$F$18="NÃO",1,2))</f>
        <v>651.50543287152152</v>
      </c>
      <c r="F30" s="240" t="str">
        <f>F14</f>
        <v>kWh/dia</v>
      </c>
      <c r="G30" s="11"/>
      <c r="H30" s="1"/>
      <c r="I30" s="1"/>
      <c r="J30" s="1"/>
    </row>
    <row r="31" spans="3:10" x14ac:dyDescent="0.2">
      <c r="C31" s="11"/>
      <c r="D31" s="11"/>
      <c r="E31" s="25"/>
      <c r="F31" s="240"/>
      <c r="G31" s="11"/>
      <c r="H31" s="1"/>
      <c r="I31" s="1"/>
      <c r="J31" s="1"/>
    </row>
    <row r="32" spans="3:10" x14ac:dyDescent="0.2">
      <c r="C32" s="11"/>
      <c r="D32" s="11"/>
      <c r="E32" s="283">
        <f>E30/E14</f>
        <v>3.3578765758538305E-2</v>
      </c>
      <c r="F32" s="240"/>
      <c r="G32" s="11"/>
      <c r="H32" s="1"/>
      <c r="I32" s="1"/>
      <c r="J32" s="1"/>
    </row>
    <row r="33" spans="2:10" x14ac:dyDescent="0.2">
      <c r="C33" s="11"/>
      <c r="D33" s="11"/>
      <c r="E33" s="239"/>
      <c r="F33" s="240"/>
      <c r="G33" s="11"/>
      <c r="H33" s="1"/>
      <c r="I33" s="1"/>
      <c r="J33" s="1"/>
    </row>
    <row r="34" spans="2:10" ht="15" customHeight="1" x14ac:dyDescent="0.2">
      <c r="B34" s="2" t="s">
        <v>236</v>
      </c>
      <c r="E34" s="411" t="str">
        <f>E$7</f>
        <v>Exaustores</v>
      </c>
      <c r="F34" s="412"/>
      <c r="G34" s="413"/>
      <c r="H34" s="1"/>
      <c r="I34" s="1"/>
      <c r="J34" s="1"/>
    </row>
    <row r="35" spans="2:10" x14ac:dyDescent="0.2">
      <c r="C35" s="11"/>
      <c r="D35" s="11"/>
      <c r="E35" s="239"/>
      <c r="F35" s="240"/>
      <c r="G35" s="11"/>
      <c r="H35" s="1"/>
      <c r="I35" s="1"/>
      <c r="J35" s="1"/>
    </row>
    <row r="36" spans="2:10" x14ac:dyDescent="0.2">
      <c r="C36" s="1" t="s">
        <v>56</v>
      </c>
      <c r="D36" s="1"/>
      <c r="E36" s="50">
        <f>G10*Determ!D14</f>
        <v>11918.954181818182</v>
      </c>
      <c r="F36" s="249" t="s">
        <v>36</v>
      </c>
      <c r="G36" s="1"/>
      <c r="H36" s="1"/>
      <c r="I36" s="1"/>
      <c r="J36" s="1"/>
    </row>
    <row r="37" spans="2:10" x14ac:dyDescent="0.2">
      <c r="C37" s="11"/>
      <c r="D37" s="11"/>
      <c r="E37" s="248"/>
      <c r="F37" s="249"/>
      <c r="G37" s="11"/>
      <c r="H37" s="1"/>
      <c r="I37" s="1"/>
      <c r="J37" s="1"/>
    </row>
    <row r="38" spans="2:10" x14ac:dyDescent="0.2">
      <c r="C38" s="1" t="s">
        <v>221</v>
      </c>
      <c r="D38" s="1"/>
      <c r="E38" s="20">
        <f>G10*Determ!E91</f>
        <v>60.87326009636098</v>
      </c>
      <c r="F38" s="302" t="str">
        <f>F36</f>
        <v>kW</v>
      </c>
      <c r="G38" s="1"/>
      <c r="H38" s="1"/>
      <c r="I38" s="1"/>
      <c r="J38" s="1"/>
    </row>
    <row r="39" spans="2:10" x14ac:dyDescent="0.2">
      <c r="C39" s="1"/>
      <c r="D39" s="1"/>
      <c r="E39" s="25"/>
      <c r="F39" s="302"/>
      <c r="G39" s="1"/>
      <c r="H39" s="1"/>
      <c r="I39" s="1"/>
      <c r="J39" s="1"/>
    </row>
    <row r="40" spans="2:10" x14ac:dyDescent="0.2">
      <c r="C40" s="1" t="s">
        <v>57</v>
      </c>
      <c r="D40" s="1"/>
      <c r="E40" s="282">
        <f>Determ!E95</f>
        <v>1.1379696053758744E-2</v>
      </c>
      <c r="F40" s="302" t="str">
        <f>F36</f>
        <v>kW</v>
      </c>
      <c r="G40" s="1"/>
      <c r="H40" s="1"/>
      <c r="I40" s="1"/>
      <c r="J40" s="1"/>
    </row>
    <row r="41" spans="2:10" x14ac:dyDescent="0.2">
      <c r="C41" s="11"/>
      <c r="D41" s="11"/>
      <c r="E41" s="248"/>
      <c r="F41" s="302"/>
      <c r="G41" s="11"/>
      <c r="H41" s="1"/>
      <c r="I41" s="1"/>
      <c r="J41" s="1"/>
    </row>
    <row r="42" spans="2:10" x14ac:dyDescent="0.2">
      <c r="C42" s="11" t="s">
        <v>222</v>
      </c>
      <c r="D42" s="11"/>
      <c r="E42" s="20">
        <f>G10*Determ!D24</f>
        <v>369.71816829436733</v>
      </c>
      <c r="F42" s="302" t="str">
        <f>F36</f>
        <v>kW</v>
      </c>
      <c r="G42" s="11"/>
      <c r="H42" s="1"/>
      <c r="I42" s="1"/>
      <c r="J42" s="1"/>
    </row>
    <row r="43" spans="2:10" x14ac:dyDescent="0.2">
      <c r="C43" s="11"/>
      <c r="D43" s="11"/>
      <c r="E43" s="25"/>
      <c r="F43" s="302"/>
      <c r="G43" s="11"/>
      <c r="H43" s="1"/>
      <c r="I43" s="1"/>
      <c r="J43" s="1"/>
    </row>
    <row r="44" spans="2:10" x14ac:dyDescent="0.2">
      <c r="C44" s="11" t="s">
        <v>60</v>
      </c>
      <c r="D44" s="11"/>
      <c r="E44" s="282">
        <f>Determ!D28</f>
        <v>6.911541084019969E-2</v>
      </c>
      <c r="F44" s="302" t="str">
        <f>F36</f>
        <v>kW</v>
      </c>
      <c r="G44" s="11"/>
      <c r="H44" s="1"/>
      <c r="I44" s="1"/>
      <c r="J44" s="1"/>
    </row>
    <row r="45" spans="2:10" x14ac:dyDescent="0.2">
      <c r="C45" s="11"/>
      <c r="D45" s="11"/>
      <c r="E45" s="357"/>
      <c r="F45" s="358"/>
      <c r="G45" s="11"/>
      <c r="H45" s="1"/>
      <c r="I45" s="1"/>
      <c r="J45" s="1"/>
    </row>
    <row r="46" spans="2:10" x14ac:dyDescent="0.2">
      <c r="C46" s="11" t="s">
        <v>343</v>
      </c>
      <c r="D46" s="11"/>
      <c r="E46" s="20">
        <f>Determ!D46</f>
        <v>196.73486077081128</v>
      </c>
      <c r="F46" s="358" t="str">
        <f>F40</f>
        <v>kW</v>
      </c>
      <c r="G46" s="11"/>
      <c r="H46" s="1"/>
      <c r="I46" s="1"/>
      <c r="J46" s="1"/>
    </row>
    <row r="47" spans="2:10" x14ac:dyDescent="0.2">
      <c r="C47" s="11"/>
      <c r="D47" s="11"/>
      <c r="E47" s="25"/>
      <c r="F47" s="358"/>
      <c r="G47" s="11"/>
      <c r="H47" s="1"/>
      <c r="I47" s="1"/>
      <c r="J47" s="1"/>
    </row>
    <row r="48" spans="2:10" x14ac:dyDescent="0.2">
      <c r="C48" s="11" t="s">
        <v>344</v>
      </c>
      <c r="D48" s="11"/>
      <c r="E48" s="283">
        <f>Determ!D50</f>
        <v>0.2240356835050315</v>
      </c>
      <c r="F48" s="358" t="str">
        <f>F40</f>
        <v>kW</v>
      </c>
      <c r="G48" s="11"/>
      <c r="H48" s="1"/>
      <c r="I48" s="1"/>
      <c r="J48" s="1"/>
    </row>
    <row r="49" spans="2:10" x14ac:dyDescent="0.2">
      <c r="C49" s="11"/>
      <c r="D49" s="11"/>
      <c r="E49" s="11"/>
      <c r="F49" s="358"/>
      <c r="G49" s="11"/>
      <c r="H49" s="1"/>
      <c r="I49" s="1"/>
      <c r="J49" s="1"/>
    </row>
    <row r="50" spans="2:10" x14ac:dyDescent="0.2">
      <c r="C50" s="11" t="s">
        <v>223</v>
      </c>
      <c r="D50" s="11"/>
      <c r="E50" s="20">
        <f>E42</f>
        <v>369.71816829436733</v>
      </c>
      <c r="F50" s="302" t="str">
        <f>F36</f>
        <v>kW</v>
      </c>
      <c r="G50" s="11"/>
      <c r="H50" s="1"/>
      <c r="I50" s="1"/>
      <c r="J50" s="1"/>
    </row>
    <row r="51" spans="2:10" x14ac:dyDescent="0.2">
      <c r="C51" s="11"/>
      <c r="D51" s="11"/>
      <c r="E51" s="25"/>
      <c r="F51" s="302"/>
      <c r="G51" s="11"/>
      <c r="H51" s="1"/>
      <c r="I51" s="1"/>
      <c r="J51" s="1"/>
    </row>
    <row r="52" spans="2:10" x14ac:dyDescent="0.2">
      <c r="C52" s="11" t="s">
        <v>61</v>
      </c>
      <c r="D52" s="11"/>
      <c r="E52" s="20">
        <f>E50*TINV(1-AmDeterm!D19,Determ!D36-IF(Relatório!$F$18="NÃO",1,2))</f>
        <v>724.64694591637078</v>
      </c>
      <c r="F52" s="302" t="str">
        <f>F36</f>
        <v>kW</v>
      </c>
      <c r="G52" s="11"/>
      <c r="H52" s="1"/>
      <c r="I52" s="1"/>
      <c r="J52" s="1"/>
    </row>
    <row r="53" spans="2:10" x14ac:dyDescent="0.2">
      <c r="C53" s="11"/>
      <c r="D53" s="11"/>
      <c r="E53" s="25"/>
      <c r="F53" s="249"/>
      <c r="G53" s="11"/>
      <c r="H53" s="1"/>
      <c r="I53" s="1"/>
      <c r="J53" s="1"/>
    </row>
    <row r="54" spans="2:10" x14ac:dyDescent="0.2">
      <c r="C54" s="11"/>
      <c r="D54" s="11"/>
      <c r="E54" s="283">
        <f>E52/E36</f>
        <v>6.0797863206973848E-2</v>
      </c>
      <c r="F54" s="249"/>
      <c r="G54" s="11"/>
      <c r="H54" s="1"/>
      <c r="I54" s="1"/>
      <c r="J54" s="1"/>
    </row>
    <row r="55" spans="2:10" x14ac:dyDescent="0.2">
      <c r="C55" s="11"/>
      <c r="D55" s="11"/>
      <c r="E55" s="239"/>
      <c r="F55" s="240"/>
      <c r="G55" s="11"/>
      <c r="H55" s="1"/>
      <c r="I55" s="1"/>
      <c r="J55" s="1"/>
    </row>
    <row r="56" spans="2:10" ht="15" customHeight="1" x14ac:dyDescent="0.2">
      <c r="B56" s="2" t="s">
        <v>259</v>
      </c>
      <c r="C56" s="11"/>
      <c r="D56" s="11"/>
      <c r="E56" s="411" t="str">
        <f>E$7</f>
        <v>Exaustores</v>
      </c>
      <c r="F56" s="412"/>
      <c r="G56" s="413"/>
      <c r="H56" s="11"/>
      <c r="I56" s="1"/>
      <c r="J56" s="1"/>
    </row>
    <row r="57" spans="2:10" x14ac:dyDescent="0.2">
      <c r="B57" s="2"/>
      <c r="C57" s="11"/>
      <c r="D57" s="11"/>
      <c r="E57" s="239"/>
      <c r="F57" s="240"/>
      <c r="G57" s="11"/>
      <c r="H57" s="11"/>
      <c r="I57" s="1"/>
      <c r="J57" s="1"/>
    </row>
    <row r="58" spans="2:10" x14ac:dyDescent="0.2">
      <c r="B58" s="2"/>
      <c r="C58" s="10" t="s">
        <v>259</v>
      </c>
      <c r="E58" s="50">
        <f>E14-E36</f>
        <v>7483.3501660079055</v>
      </c>
      <c r="F58" s="240" t="str">
        <f>F14</f>
        <v>kWh/dia</v>
      </c>
      <c r="H58" s="10"/>
      <c r="I58" s="1"/>
      <c r="J58" s="1"/>
    </row>
    <row r="59" spans="2:10" x14ac:dyDescent="0.2">
      <c r="E59" s="240"/>
      <c r="F59" s="240"/>
      <c r="H59" s="10"/>
      <c r="I59" s="1"/>
      <c r="J59" s="1"/>
    </row>
    <row r="60" spans="2:10" x14ac:dyDescent="0.2">
      <c r="C60" s="10" t="s">
        <v>224</v>
      </c>
      <c r="E60" s="22">
        <f>SQRT(E28^2+E50^2)</f>
        <v>491.24887793541257</v>
      </c>
      <c r="F60" s="240" t="str">
        <f>F58</f>
        <v>kWh/dia</v>
      </c>
      <c r="G60" s="242"/>
      <c r="H60" s="242"/>
      <c r="I60" s="1"/>
      <c r="J60" s="1"/>
    </row>
    <row r="61" spans="2:10" x14ac:dyDescent="0.2">
      <c r="E61" s="240"/>
      <c r="F61" s="240"/>
      <c r="H61" s="10"/>
      <c r="I61" s="1"/>
      <c r="J61" s="1"/>
    </row>
    <row r="62" spans="2:10" x14ac:dyDescent="0.2">
      <c r="C62" s="10" t="s">
        <v>62</v>
      </c>
      <c r="E62" s="22">
        <f>SQRT(E30^2+E52^2)</f>
        <v>974.4601199059058</v>
      </c>
      <c r="F62" s="240" t="str">
        <f>F58</f>
        <v>kWh/dia</v>
      </c>
      <c r="H62" s="10"/>
      <c r="I62" s="1"/>
      <c r="J62" s="1"/>
    </row>
    <row r="63" spans="2:10" x14ac:dyDescent="0.2">
      <c r="B63" s="2"/>
      <c r="C63" s="1"/>
      <c r="D63" s="1"/>
      <c r="E63" s="240"/>
      <c r="F63" s="240"/>
      <c r="G63" s="1"/>
      <c r="H63" s="1"/>
      <c r="I63" s="1"/>
      <c r="J63" s="1"/>
    </row>
    <row r="64" spans="2:10" x14ac:dyDescent="0.2">
      <c r="B64" s="111"/>
      <c r="C64" s="1"/>
      <c r="D64" s="1"/>
      <c r="E64" s="283">
        <f>E62/E58</f>
        <v>0.13021709505620324</v>
      </c>
      <c r="F64" s="240"/>
      <c r="G64" s="1"/>
      <c r="H64" s="1"/>
      <c r="I64" s="1"/>
      <c r="J64" s="1"/>
    </row>
    <row r="65" spans="2:10" x14ac:dyDescent="0.2">
      <c r="B65" s="111"/>
      <c r="C65" s="1"/>
      <c r="D65" s="1"/>
      <c r="E65" s="240"/>
      <c r="F65" s="240"/>
      <c r="G65" s="1"/>
      <c r="H65" s="1"/>
      <c r="I65" s="1"/>
      <c r="J65" s="1"/>
    </row>
    <row r="66" spans="2:10" x14ac:dyDescent="0.2">
      <c r="B66" s="111"/>
      <c r="C66" s="1" t="s">
        <v>346</v>
      </c>
      <c r="D66" s="1"/>
      <c r="E66" s="50">
        <f>LinhaBase!D28</f>
        <v>365</v>
      </c>
      <c r="F66" s="358" t="str">
        <f>LinhaBase!E28</f>
        <v>dias/ano</v>
      </c>
      <c r="G66" s="1"/>
      <c r="H66" s="1"/>
      <c r="I66" s="1"/>
      <c r="J66" s="1"/>
    </row>
    <row r="67" spans="2:10" x14ac:dyDescent="0.2">
      <c r="B67" s="111"/>
      <c r="C67" s="1"/>
      <c r="D67" s="1"/>
      <c r="E67" s="358"/>
      <c r="F67" s="358"/>
      <c r="G67" s="1"/>
      <c r="H67" s="1"/>
      <c r="I67" s="1"/>
      <c r="J67" s="1"/>
    </row>
    <row r="68" spans="2:10" x14ac:dyDescent="0.2">
      <c r="B68" s="111"/>
      <c r="C68" s="1" t="s">
        <v>64</v>
      </c>
      <c r="D68" s="1"/>
      <c r="E68" s="50">
        <f>LinhaBase!D32</f>
        <v>2.8867513459481291</v>
      </c>
      <c r="F68" s="358" t="str">
        <f>F66</f>
        <v>dias/ano</v>
      </c>
      <c r="G68" s="1"/>
      <c r="H68" s="1"/>
      <c r="I68" s="1"/>
      <c r="J68" s="1"/>
    </row>
    <row r="69" spans="2:10" x14ac:dyDescent="0.2">
      <c r="B69" s="111"/>
      <c r="C69" s="1"/>
      <c r="D69" s="1"/>
      <c r="E69" s="358"/>
      <c r="F69" s="358"/>
      <c r="G69" s="1"/>
      <c r="H69" s="1"/>
      <c r="I69" s="1"/>
      <c r="J69" s="1"/>
    </row>
    <row r="70" spans="2:10" x14ac:dyDescent="0.2">
      <c r="B70" s="111"/>
      <c r="C70" s="1" t="s">
        <v>40</v>
      </c>
      <c r="D70" s="1"/>
      <c r="E70" s="50">
        <f>E58*E66/1000</f>
        <v>2731.4228105928855</v>
      </c>
      <c r="F70" s="358" t="s">
        <v>30</v>
      </c>
      <c r="G70" s="1"/>
      <c r="H70" s="1"/>
      <c r="I70" s="1"/>
      <c r="J70" s="1"/>
    </row>
    <row r="71" spans="2:10" x14ac:dyDescent="0.2">
      <c r="B71" s="111"/>
      <c r="C71" s="1"/>
      <c r="D71" s="1"/>
      <c r="E71" s="358"/>
      <c r="F71" s="358"/>
      <c r="G71" s="1"/>
      <c r="H71" s="1"/>
      <c r="I71" s="1"/>
      <c r="J71" s="1"/>
    </row>
    <row r="72" spans="2:10" x14ac:dyDescent="0.2">
      <c r="B72" s="111"/>
      <c r="C72" s="1" t="s">
        <v>223</v>
      </c>
      <c r="D72" s="1"/>
      <c r="E72" s="50">
        <f>SQRT((E68/E66)^2+(E60/E58)^2)*E70</f>
        <v>180.60247921634812</v>
      </c>
      <c r="F72" s="358" t="s">
        <v>30</v>
      </c>
      <c r="G72" s="1"/>
      <c r="H72" s="1"/>
      <c r="I72" s="1"/>
      <c r="J72" s="1"/>
    </row>
    <row r="73" spans="2:10" x14ac:dyDescent="0.2">
      <c r="B73" s="111"/>
      <c r="C73" s="1"/>
      <c r="D73" s="1"/>
      <c r="E73" s="358"/>
      <c r="F73" s="358"/>
      <c r="G73" s="1"/>
      <c r="H73" s="1"/>
      <c r="I73" s="1"/>
      <c r="J73" s="1"/>
    </row>
    <row r="74" spans="2:10" x14ac:dyDescent="0.2">
      <c r="B74" s="111"/>
      <c r="C74" s="1" t="s">
        <v>34</v>
      </c>
      <c r="D74" s="1"/>
      <c r="E74" s="50">
        <f>2*E72</f>
        <v>361.20495843269623</v>
      </c>
      <c r="F74" s="358" t="s">
        <v>30</v>
      </c>
      <c r="G74" s="1"/>
      <c r="H74" s="1"/>
      <c r="I74" s="1"/>
      <c r="J74" s="1"/>
    </row>
    <row r="75" spans="2:10" x14ac:dyDescent="0.2">
      <c r="B75" s="111"/>
      <c r="C75" s="1"/>
      <c r="D75" s="1"/>
      <c r="E75" s="358"/>
      <c r="F75" s="358"/>
      <c r="G75" s="1"/>
      <c r="H75" s="1"/>
      <c r="I75" s="1"/>
      <c r="J75" s="1"/>
    </row>
    <row r="76" spans="2:10" x14ac:dyDescent="0.2">
      <c r="B76" s="111"/>
      <c r="C76" s="1"/>
      <c r="D76" s="1"/>
      <c r="E76" s="283">
        <f>E74/E70</f>
        <v>0.13224058795726784</v>
      </c>
      <c r="F76" s="358"/>
      <c r="G76" s="1"/>
      <c r="H76" s="1"/>
      <c r="I76" s="1"/>
      <c r="J76" s="1"/>
    </row>
    <row r="77" spans="2:10" x14ac:dyDescent="0.2">
      <c r="B77" s="111"/>
      <c r="C77" s="1"/>
      <c r="D77" s="1"/>
      <c r="E77" s="358"/>
      <c r="F77" s="358"/>
      <c r="G77" s="1"/>
      <c r="H77" s="1"/>
      <c r="I77" s="1"/>
      <c r="J77" s="1"/>
    </row>
    <row r="78" spans="2:10" x14ac:dyDescent="0.2">
      <c r="B78" s="15" t="s">
        <v>294</v>
      </c>
      <c r="C78" s="11"/>
      <c r="D78" s="11"/>
      <c r="E78" s="411" t="str">
        <f>E$7</f>
        <v>Exaustores</v>
      </c>
      <c r="F78" s="412"/>
      <c r="G78" s="413"/>
      <c r="H78" s="1"/>
      <c r="I78" s="1"/>
      <c r="J78" s="1"/>
    </row>
    <row r="79" spans="2:10" x14ac:dyDescent="0.2">
      <c r="C79" s="11"/>
      <c r="D79" s="11"/>
      <c r="E79" s="301"/>
      <c r="F79" s="302"/>
      <c r="G79" s="11"/>
      <c r="H79" s="1"/>
      <c r="I79" s="1"/>
      <c r="J79" s="1"/>
    </row>
    <row r="80" spans="2:10" s="252" customFormat="1" x14ac:dyDescent="0.2">
      <c r="B80" s="1"/>
      <c r="C80" s="1" t="s">
        <v>56</v>
      </c>
      <c r="D80" s="1"/>
      <c r="E80" s="20">
        <f>E10*LinhaBase!D64</f>
        <v>794.66935483870975</v>
      </c>
      <c r="F80" s="302" t="s">
        <v>36</v>
      </c>
      <c r="G80" s="1"/>
    </row>
    <row r="81" spans="2:10" x14ac:dyDescent="0.2">
      <c r="C81" s="11"/>
      <c r="D81" s="11"/>
      <c r="E81" s="301"/>
      <c r="F81" s="302"/>
      <c r="G81" s="11"/>
      <c r="H81" s="1"/>
      <c r="I81" s="1"/>
      <c r="J81" s="1"/>
    </row>
    <row r="82" spans="2:10" x14ac:dyDescent="0.2">
      <c r="C82" s="1" t="s">
        <v>221</v>
      </c>
      <c r="D82" s="1"/>
      <c r="E82" s="20">
        <f>E10*LinhaBase!E95</f>
        <v>99.054273459210521</v>
      </c>
      <c r="F82" s="302" t="str">
        <f>F80</f>
        <v>kW</v>
      </c>
      <c r="G82" s="1"/>
      <c r="H82" s="1"/>
      <c r="I82" s="1"/>
      <c r="J82" s="1"/>
    </row>
    <row r="83" spans="2:10" x14ac:dyDescent="0.2">
      <c r="C83" s="1"/>
      <c r="D83" s="1"/>
      <c r="E83" s="25"/>
      <c r="F83" s="302"/>
      <c r="G83" s="1"/>
      <c r="H83" s="1"/>
      <c r="I83" s="1"/>
      <c r="J83" s="1"/>
    </row>
    <row r="84" spans="2:10" x14ac:dyDescent="0.2">
      <c r="C84" s="1" t="s">
        <v>57</v>
      </c>
      <c r="D84" s="1"/>
      <c r="E84" s="282">
        <f>LinhaBase!E99</f>
        <v>1.0282569754642536E-2</v>
      </c>
      <c r="F84" s="302" t="str">
        <f>F80</f>
        <v>kW</v>
      </c>
      <c r="G84" s="1"/>
      <c r="H84" s="1"/>
      <c r="I84" s="1"/>
      <c r="J84" s="1"/>
    </row>
    <row r="85" spans="2:10" x14ac:dyDescent="0.2">
      <c r="C85" s="11"/>
      <c r="D85" s="11"/>
      <c r="E85" s="301"/>
      <c r="F85" s="302"/>
      <c r="G85" s="11"/>
      <c r="H85" s="1"/>
      <c r="I85" s="1"/>
      <c r="J85" s="1"/>
    </row>
    <row r="86" spans="2:10" x14ac:dyDescent="0.2">
      <c r="C86" s="11" t="s">
        <v>222</v>
      </c>
      <c r="D86" s="11"/>
      <c r="E86" s="20">
        <f>E10*LinhaBase!D70</f>
        <v>15.411453448067505</v>
      </c>
      <c r="F86" s="302" t="str">
        <f>F80</f>
        <v>kW</v>
      </c>
      <c r="G86" s="11"/>
      <c r="H86" s="1"/>
      <c r="I86" s="1"/>
      <c r="J86" s="1"/>
    </row>
    <row r="87" spans="2:10" x14ac:dyDescent="0.2">
      <c r="C87" s="11"/>
      <c r="D87" s="11"/>
      <c r="E87" s="25"/>
      <c r="F87" s="302"/>
      <c r="G87" s="11"/>
      <c r="H87" s="1"/>
      <c r="I87" s="1"/>
      <c r="J87" s="1"/>
    </row>
    <row r="88" spans="2:10" x14ac:dyDescent="0.2">
      <c r="C88" s="11" t="s">
        <v>60</v>
      </c>
      <c r="D88" s="11"/>
      <c r="E88" s="283">
        <f>LinhaBase!D74</f>
        <v>3.9060598509718859E-2</v>
      </c>
      <c r="F88" s="302" t="str">
        <f>F80</f>
        <v>kW</v>
      </c>
      <c r="G88" s="11"/>
      <c r="H88" s="1"/>
      <c r="I88" s="1"/>
      <c r="J88" s="1"/>
    </row>
    <row r="89" spans="2:10" x14ac:dyDescent="0.2">
      <c r="C89" s="11"/>
      <c r="D89" s="11"/>
      <c r="E89" s="301"/>
      <c r="F89" s="302"/>
      <c r="G89" s="11"/>
      <c r="H89" s="1"/>
      <c r="I89" s="1"/>
      <c r="J89" s="1"/>
    </row>
    <row r="90" spans="2:10" x14ac:dyDescent="0.2">
      <c r="C90" s="11" t="s">
        <v>223</v>
      </c>
      <c r="D90" s="11"/>
      <c r="E90" s="20">
        <f>E86</f>
        <v>15.411453448067505</v>
      </c>
      <c r="F90" s="302" t="str">
        <f>F80</f>
        <v>kW</v>
      </c>
      <c r="G90" s="11"/>
      <c r="H90" s="1"/>
      <c r="I90" s="1"/>
      <c r="J90" s="1"/>
    </row>
    <row r="91" spans="2:10" x14ac:dyDescent="0.2">
      <c r="C91" s="11"/>
      <c r="D91" s="11"/>
      <c r="E91" s="25"/>
      <c r="F91" s="302"/>
      <c r="G91" s="11"/>
      <c r="H91" s="1"/>
      <c r="I91" s="1"/>
      <c r="J91" s="1"/>
    </row>
    <row r="92" spans="2:10" x14ac:dyDescent="0.2">
      <c r="C92" s="11" t="s">
        <v>61</v>
      </c>
      <c r="D92" s="11"/>
      <c r="E92" s="20">
        <f>E90*TINV(1-AmLB!D19,ROWS(LBpta1[])-1)</f>
        <v>31.040260617332155</v>
      </c>
      <c r="F92" s="302" t="str">
        <f>F80</f>
        <v>kW</v>
      </c>
      <c r="G92" s="11"/>
      <c r="H92" s="1"/>
      <c r="I92" s="1"/>
      <c r="J92" s="1"/>
    </row>
    <row r="93" spans="2:10" x14ac:dyDescent="0.2">
      <c r="C93" s="11"/>
      <c r="D93" s="11"/>
      <c r="E93" s="25"/>
      <c r="F93" s="302"/>
      <c r="G93" s="11"/>
      <c r="H93" s="1"/>
      <c r="I93" s="1"/>
      <c r="J93" s="1"/>
    </row>
    <row r="94" spans="2:10" x14ac:dyDescent="0.2">
      <c r="C94" s="11"/>
      <c r="D94" s="11"/>
      <c r="E94" s="283">
        <f>E92/E80</f>
        <v>3.9060598509718859E-2</v>
      </c>
      <c r="F94" s="302"/>
      <c r="G94" s="11"/>
      <c r="H94" s="1"/>
      <c r="I94" s="1"/>
      <c r="J94" s="1"/>
    </row>
    <row r="95" spans="2:10" x14ac:dyDescent="0.2">
      <c r="C95" s="11"/>
      <c r="D95" s="11"/>
      <c r="E95" s="301"/>
      <c r="F95" s="302"/>
      <c r="G95" s="11"/>
      <c r="H95" s="1"/>
      <c r="I95" s="1"/>
      <c r="J95" s="1"/>
    </row>
    <row r="96" spans="2:10" x14ac:dyDescent="0.2">
      <c r="B96" s="111" t="s">
        <v>295</v>
      </c>
      <c r="E96" s="411" t="str">
        <f>E$7</f>
        <v>Exaustores</v>
      </c>
      <c r="F96" s="412"/>
      <c r="G96" s="413"/>
      <c r="H96" s="1"/>
      <c r="I96" s="1"/>
      <c r="J96" s="1"/>
    </row>
    <row r="97" spans="3:10" x14ac:dyDescent="0.2">
      <c r="C97" s="11"/>
      <c r="D97" s="11"/>
      <c r="E97" s="301"/>
      <c r="F97" s="302"/>
      <c r="G97" s="11"/>
      <c r="H97" s="1"/>
      <c r="I97" s="1"/>
      <c r="J97" s="1"/>
    </row>
    <row r="98" spans="3:10" x14ac:dyDescent="0.2">
      <c r="C98" s="1" t="s">
        <v>56</v>
      </c>
      <c r="D98" s="1"/>
      <c r="E98" s="20">
        <f>G10*Determ!D58</f>
        <v>485.78542857142861</v>
      </c>
      <c r="F98" s="302" t="s">
        <v>36</v>
      </c>
      <c r="G98" s="1"/>
      <c r="H98" s="1"/>
      <c r="I98" s="1"/>
      <c r="J98" s="1"/>
    </row>
    <row r="99" spans="3:10" x14ac:dyDescent="0.2">
      <c r="C99" s="11"/>
      <c r="D99" s="11"/>
      <c r="E99" s="301"/>
      <c r="F99" s="302"/>
      <c r="G99" s="11"/>
      <c r="H99" s="1"/>
      <c r="I99" s="1"/>
      <c r="J99" s="1"/>
    </row>
    <row r="100" spans="3:10" x14ac:dyDescent="0.2">
      <c r="C100" s="1" t="s">
        <v>221</v>
      </c>
      <c r="D100" s="1"/>
      <c r="E100" s="20">
        <f>G10*Determ!E91</f>
        <v>60.87326009636098</v>
      </c>
      <c r="F100" s="302" t="str">
        <f>F98</f>
        <v>kW</v>
      </c>
      <c r="G100" s="1"/>
      <c r="H100" s="1"/>
      <c r="I100" s="1"/>
      <c r="J100" s="1"/>
    </row>
    <row r="101" spans="3:10" x14ac:dyDescent="0.2">
      <c r="C101" s="1"/>
      <c r="D101" s="1"/>
      <c r="E101" s="25"/>
      <c r="F101" s="302"/>
      <c r="G101" s="1"/>
      <c r="H101" s="1"/>
      <c r="I101" s="1"/>
      <c r="J101" s="1"/>
    </row>
    <row r="102" spans="3:10" x14ac:dyDescent="0.2">
      <c r="C102" s="1" t="s">
        <v>57</v>
      </c>
      <c r="D102" s="1"/>
      <c r="E102" s="282">
        <f>Determ!E95</f>
        <v>1.1379696053758744E-2</v>
      </c>
      <c r="F102" s="302" t="str">
        <f>F98</f>
        <v>kW</v>
      </c>
      <c r="G102" s="1"/>
      <c r="H102" s="1"/>
      <c r="I102" s="1"/>
      <c r="J102" s="1"/>
    </row>
    <row r="103" spans="3:10" x14ac:dyDescent="0.2">
      <c r="C103" s="11"/>
      <c r="D103" s="11"/>
      <c r="E103" s="301"/>
      <c r="F103" s="302"/>
      <c r="G103" s="11"/>
      <c r="H103" s="1"/>
      <c r="I103" s="1"/>
      <c r="J103" s="1"/>
    </row>
    <row r="104" spans="3:10" x14ac:dyDescent="0.2">
      <c r="C104" s="11" t="s">
        <v>222</v>
      </c>
      <c r="D104" s="11"/>
      <c r="E104" s="19">
        <f>G10*Determ!D66</f>
        <v>18.238773751690708</v>
      </c>
      <c r="F104" s="302" t="str">
        <f>F98</f>
        <v>kW</v>
      </c>
      <c r="G104" s="11"/>
      <c r="H104" s="1"/>
      <c r="I104" s="1"/>
      <c r="J104" s="1"/>
    </row>
    <row r="105" spans="3:10" x14ac:dyDescent="0.2">
      <c r="C105" s="11"/>
      <c r="D105" s="11"/>
      <c r="E105" s="25"/>
      <c r="F105" s="302"/>
      <c r="G105" s="11"/>
      <c r="H105" s="1"/>
      <c r="I105" s="1"/>
      <c r="J105" s="1"/>
    </row>
    <row r="106" spans="3:10" x14ac:dyDescent="0.2">
      <c r="C106" s="11" t="s">
        <v>60</v>
      </c>
      <c r="D106" s="11"/>
      <c r="E106" s="283">
        <f>Determ!D70</f>
        <v>8.3655288978586859E-2</v>
      </c>
      <c r="F106" s="302" t="str">
        <f>F98</f>
        <v>kW</v>
      </c>
      <c r="G106" s="11"/>
      <c r="H106" s="1"/>
      <c r="I106" s="1"/>
      <c r="J106" s="1"/>
    </row>
    <row r="107" spans="3:10" x14ac:dyDescent="0.2">
      <c r="C107" s="11"/>
      <c r="D107" s="11"/>
      <c r="E107" s="301"/>
      <c r="F107" s="302"/>
      <c r="G107" s="11"/>
      <c r="H107" s="1"/>
      <c r="I107" s="1"/>
      <c r="J107" s="1"/>
    </row>
    <row r="108" spans="3:10" x14ac:dyDescent="0.2">
      <c r="C108" s="11" t="s">
        <v>223</v>
      </c>
      <c r="D108" s="11"/>
      <c r="E108" s="19">
        <f>E104</f>
        <v>18.238773751690708</v>
      </c>
      <c r="F108" s="302" t="str">
        <f>F98</f>
        <v>kW</v>
      </c>
      <c r="G108" s="11"/>
      <c r="H108" s="1"/>
      <c r="I108" s="1"/>
      <c r="J108" s="1"/>
    </row>
    <row r="109" spans="3:10" x14ac:dyDescent="0.2">
      <c r="C109" s="11"/>
      <c r="D109" s="11"/>
      <c r="E109" s="25"/>
      <c r="F109" s="302"/>
      <c r="G109" s="11"/>
      <c r="H109" s="1"/>
      <c r="I109" s="1"/>
      <c r="J109" s="1"/>
    </row>
    <row r="110" spans="3:10" x14ac:dyDescent="0.2">
      <c r="C110" s="11" t="s">
        <v>61</v>
      </c>
      <c r="D110" s="11"/>
      <c r="E110" s="20">
        <f>E108*TINV(1-AmDeterm!D19,ROWS(Detpta1[])-1)</f>
        <v>40.638520408729526</v>
      </c>
      <c r="F110" s="302" t="str">
        <f>F98</f>
        <v>kW</v>
      </c>
      <c r="G110" s="11"/>
      <c r="H110" s="1"/>
      <c r="I110" s="1"/>
      <c r="J110" s="1"/>
    </row>
    <row r="111" spans="3:10" x14ac:dyDescent="0.2">
      <c r="C111" s="11"/>
      <c r="D111" s="11"/>
      <c r="E111" s="25"/>
      <c r="F111" s="302"/>
      <c r="G111" s="11"/>
      <c r="H111" s="1"/>
      <c r="I111" s="1"/>
      <c r="J111" s="1"/>
    </row>
    <row r="112" spans="3:10" x14ac:dyDescent="0.2">
      <c r="C112" s="11"/>
      <c r="D112" s="11"/>
      <c r="E112" s="283">
        <f>E110/E98</f>
        <v>8.3655288978586859E-2</v>
      </c>
      <c r="F112" s="302"/>
      <c r="G112" s="11"/>
      <c r="H112" s="1"/>
      <c r="I112" s="1"/>
      <c r="J112" s="1"/>
    </row>
    <row r="113" spans="2:10" x14ac:dyDescent="0.2">
      <c r="C113" s="11"/>
      <c r="D113" s="11"/>
      <c r="E113" s="301"/>
      <c r="F113" s="302"/>
      <c r="G113" s="11"/>
      <c r="H113" s="1"/>
      <c r="I113" s="1"/>
      <c r="J113" s="1"/>
    </row>
    <row r="114" spans="2:10" x14ac:dyDescent="0.2">
      <c r="B114" s="111" t="s">
        <v>293</v>
      </c>
      <c r="C114" s="11"/>
      <c r="D114" s="11"/>
      <c r="E114" s="411" t="str">
        <f>E$7</f>
        <v>Exaustores</v>
      </c>
      <c r="F114" s="412"/>
      <c r="G114" s="413"/>
      <c r="H114" s="1"/>
      <c r="I114" s="1"/>
      <c r="J114" s="1"/>
    </row>
    <row r="115" spans="2:10" x14ac:dyDescent="0.2">
      <c r="B115" s="111"/>
      <c r="C115" s="11"/>
      <c r="D115" s="11"/>
      <c r="E115" s="301"/>
      <c r="F115" s="302"/>
      <c r="G115" s="11"/>
      <c r="H115" s="1"/>
      <c r="I115" s="1"/>
      <c r="J115" s="1"/>
    </row>
    <row r="116" spans="2:10" x14ac:dyDescent="0.2">
      <c r="B116" s="111"/>
      <c r="C116" s="10" t="s">
        <v>293</v>
      </c>
      <c r="E116" s="22">
        <f>E80-E98</f>
        <v>308.88392626728114</v>
      </c>
      <c r="F116" s="302" t="str">
        <f>F80</f>
        <v>kW</v>
      </c>
      <c r="H116" s="1"/>
      <c r="I116" s="1"/>
      <c r="J116" s="1"/>
    </row>
    <row r="117" spans="2:10" x14ac:dyDescent="0.2">
      <c r="E117" s="302"/>
      <c r="F117" s="302"/>
      <c r="H117" s="1"/>
      <c r="I117" s="1"/>
      <c r="J117" s="1"/>
    </row>
    <row r="118" spans="2:10" x14ac:dyDescent="0.2">
      <c r="C118" s="10" t="s">
        <v>224</v>
      </c>
      <c r="E118" s="20">
        <f>SQRT(E90^2+E108^2)</f>
        <v>23.878144093444821</v>
      </c>
      <c r="F118" s="302" t="str">
        <f>F116</f>
        <v>kW</v>
      </c>
      <c r="G118" s="242"/>
      <c r="H118" s="1"/>
      <c r="I118" s="1"/>
      <c r="J118" s="1"/>
    </row>
    <row r="119" spans="2:10" x14ac:dyDescent="0.2">
      <c r="E119" s="302"/>
      <c r="F119" s="302"/>
      <c r="H119" s="1"/>
      <c r="I119" s="1"/>
      <c r="J119" s="1"/>
    </row>
    <row r="120" spans="2:10" x14ac:dyDescent="0.2">
      <c r="C120" s="10" t="s">
        <v>62</v>
      </c>
      <c r="E120" s="20">
        <f>SQRT(E92^2+E110^2)</f>
        <v>51.136944767972089</v>
      </c>
      <c r="F120" s="302" t="str">
        <f>F116</f>
        <v>kW</v>
      </c>
      <c r="H120" s="1"/>
      <c r="I120" s="1"/>
      <c r="J120" s="1"/>
    </row>
    <row r="121" spans="2:10" x14ac:dyDescent="0.2">
      <c r="B121" s="111"/>
      <c r="C121" s="1"/>
      <c r="D121" s="1"/>
      <c r="E121" s="302"/>
      <c r="F121" s="302"/>
      <c r="G121" s="1"/>
      <c r="H121" s="1"/>
      <c r="I121" s="1"/>
      <c r="J121" s="1"/>
    </row>
    <row r="122" spans="2:10" x14ac:dyDescent="0.2">
      <c r="B122" s="111"/>
      <c r="C122" s="1"/>
      <c r="D122" s="1"/>
      <c r="E122" s="283">
        <f>E120/E116</f>
        <v>0.16555391983629036</v>
      </c>
      <c r="F122" s="302"/>
      <c r="G122" s="1"/>
      <c r="H122" s="1"/>
      <c r="I122" s="1"/>
      <c r="J122" s="1"/>
    </row>
    <row r="123" spans="2:10" x14ac:dyDescent="0.2">
      <c r="H123" s="1"/>
      <c r="I123" s="1"/>
      <c r="J123" s="1"/>
    </row>
    <row r="124" spans="2:10" x14ac:dyDescent="0.2">
      <c r="D124" s="1"/>
      <c r="E124" s="1"/>
      <c r="F124" s="1"/>
      <c r="G124" s="1"/>
      <c r="H124" s="1"/>
      <c r="I124" s="1"/>
      <c r="J124" s="1"/>
    </row>
    <row r="125" spans="2:10" x14ac:dyDescent="0.2">
      <c r="D125" s="1"/>
      <c r="E125" s="1"/>
      <c r="F125" s="1"/>
      <c r="G125" s="1"/>
      <c r="H125" s="1"/>
      <c r="I125" s="1"/>
      <c r="J125" s="1"/>
    </row>
    <row r="126" spans="2:10" x14ac:dyDescent="0.2">
      <c r="D126" s="1"/>
      <c r="E126" s="1"/>
      <c r="F126" s="1"/>
      <c r="G126" s="1"/>
      <c r="H126" s="1"/>
      <c r="I126" s="1"/>
      <c r="J126" s="1"/>
    </row>
    <row r="127" spans="2:10" x14ac:dyDescent="0.2">
      <c r="D127" s="1"/>
      <c r="E127" s="1"/>
      <c r="F127" s="1"/>
      <c r="G127" s="1"/>
      <c r="H127" s="1"/>
      <c r="I127" s="1"/>
      <c r="J127" s="1"/>
    </row>
    <row r="128" spans="2:10" x14ac:dyDescent="0.2">
      <c r="D128" s="1"/>
      <c r="E128" s="1"/>
      <c r="F128" s="1"/>
      <c r="G128" s="1"/>
      <c r="H128" s="1"/>
      <c r="I128" s="1"/>
      <c r="J128" s="1"/>
    </row>
    <row r="129" spans="4:10" x14ac:dyDescent="0.2">
      <c r="D129" s="1"/>
      <c r="E129" s="1"/>
      <c r="F129" s="1"/>
      <c r="G129" s="1"/>
      <c r="H129" s="1"/>
      <c r="I129" s="1"/>
      <c r="J129" s="1"/>
    </row>
    <row r="130" spans="4:10" x14ac:dyDescent="0.2">
      <c r="D130" s="1"/>
      <c r="E130" s="1"/>
      <c r="F130" s="1"/>
      <c r="G130" s="1"/>
      <c r="H130" s="1"/>
      <c r="I130" s="1"/>
      <c r="J130" s="1"/>
    </row>
    <row r="131" spans="4:10" x14ac:dyDescent="0.2">
      <c r="D131" s="1"/>
      <c r="E131" s="1"/>
      <c r="F131" s="1"/>
      <c r="G131" s="1"/>
      <c r="H131" s="1"/>
      <c r="I131" s="1"/>
      <c r="J131" s="1"/>
    </row>
    <row r="132" spans="4:10" x14ac:dyDescent="0.2">
      <c r="D132" s="1"/>
      <c r="E132" s="1"/>
      <c r="F132" s="1"/>
      <c r="G132" s="1"/>
      <c r="H132" s="1"/>
      <c r="I132" s="1"/>
      <c r="J132" s="1"/>
    </row>
    <row r="133" spans="4:10" x14ac:dyDescent="0.2">
      <c r="H133" s="1"/>
      <c r="I133" s="1"/>
      <c r="J133" s="1"/>
    </row>
    <row r="134" spans="4:10" x14ac:dyDescent="0.2">
      <c r="H134" s="240"/>
    </row>
    <row r="135" spans="4:10" x14ac:dyDescent="0.2">
      <c r="H135" s="240"/>
    </row>
  </sheetData>
  <mergeCells count="7">
    <mergeCell ref="E96:G96"/>
    <mergeCell ref="E114:G114"/>
    <mergeCell ref="E7:G7"/>
    <mergeCell ref="E12:G12"/>
    <mergeCell ref="E34:G34"/>
    <mergeCell ref="E56:G56"/>
    <mergeCell ref="E78:G78"/>
  </mergeCells>
  <conditionalFormatting sqref="E32">
    <cfRule type="cellIs" dxfId="59" priority="93" operator="lessThan">
      <formula>0.1</formula>
    </cfRule>
    <cfRule type="cellIs" dxfId="58" priority="94" operator="greaterThan">
      <formula>0.1</formula>
    </cfRule>
  </conditionalFormatting>
  <conditionalFormatting sqref="E64">
    <cfRule type="cellIs" dxfId="57" priority="87" operator="lessThan">
      <formula>0.1</formula>
    </cfRule>
    <cfRule type="cellIs" dxfId="56" priority="88" operator="greaterThan">
      <formula>0.1</formula>
    </cfRule>
  </conditionalFormatting>
  <conditionalFormatting sqref="E22 E26">
    <cfRule type="cellIs" dxfId="55" priority="73" operator="lessThan">
      <formula>0.1</formula>
    </cfRule>
    <cfRule type="cellIs" dxfId="54" priority="74" operator="greaterThan">
      <formula>0.1</formula>
    </cfRule>
  </conditionalFormatting>
  <conditionalFormatting sqref="E18">
    <cfRule type="cellIs" dxfId="53" priority="75" operator="lessThan">
      <formula>0.1</formula>
    </cfRule>
    <cfRule type="cellIs" dxfId="52" priority="76" operator="greaterThan">
      <formula>0.1</formula>
    </cfRule>
  </conditionalFormatting>
  <conditionalFormatting sqref="E54">
    <cfRule type="cellIs" dxfId="51" priority="65" operator="lessThan">
      <formula>0.1</formula>
    </cfRule>
    <cfRule type="cellIs" dxfId="50" priority="66" operator="greaterThan">
      <formula>0.1</formula>
    </cfRule>
  </conditionalFormatting>
  <conditionalFormatting sqref="E40">
    <cfRule type="cellIs" dxfId="49" priority="63" operator="lessThan">
      <formula>0.1</formula>
    </cfRule>
    <cfRule type="cellIs" dxfId="48" priority="64" operator="greaterThan">
      <formula>0.1</formula>
    </cfRule>
  </conditionalFormatting>
  <conditionalFormatting sqref="E44">
    <cfRule type="cellIs" dxfId="47" priority="61" operator="lessThan">
      <formula>0.1</formula>
    </cfRule>
    <cfRule type="cellIs" dxfId="46" priority="62" operator="greaterThan">
      <formula>0.1</formula>
    </cfRule>
  </conditionalFormatting>
  <conditionalFormatting sqref="E94">
    <cfRule type="cellIs" dxfId="45" priority="17" operator="lessThan">
      <formula>0.1</formula>
    </cfRule>
    <cfRule type="cellIs" dxfId="44" priority="18" operator="greaterThan">
      <formula>0.1</formula>
    </cfRule>
  </conditionalFormatting>
  <conditionalFormatting sqref="E122">
    <cfRule type="cellIs" dxfId="43" priority="15" operator="lessThan">
      <formula>0.1</formula>
    </cfRule>
    <cfRule type="cellIs" dxfId="42" priority="16" operator="greaterThan">
      <formula>0.1</formula>
    </cfRule>
  </conditionalFormatting>
  <conditionalFormatting sqref="E84">
    <cfRule type="cellIs" dxfId="41" priority="13" operator="lessThan">
      <formula>0.1</formula>
    </cfRule>
    <cfRule type="cellIs" dxfId="40" priority="14" operator="greaterThan">
      <formula>0.1</formula>
    </cfRule>
  </conditionalFormatting>
  <conditionalFormatting sqref="E88">
    <cfRule type="cellIs" dxfId="39" priority="11" operator="lessThan">
      <formula>0.1</formula>
    </cfRule>
    <cfRule type="cellIs" dxfId="38" priority="12" operator="greaterThan">
      <formula>0.1</formula>
    </cfRule>
  </conditionalFormatting>
  <conditionalFormatting sqref="E112">
    <cfRule type="cellIs" dxfId="37" priority="9" operator="lessThan">
      <formula>0.1</formula>
    </cfRule>
    <cfRule type="cellIs" dxfId="36" priority="10" operator="greaterThan">
      <formula>0.1</formula>
    </cfRule>
  </conditionalFormatting>
  <conditionalFormatting sqref="E102">
    <cfRule type="cellIs" dxfId="35" priority="7" operator="lessThan">
      <formula>0.1</formula>
    </cfRule>
    <cfRule type="cellIs" dxfId="34" priority="8" operator="greaterThan">
      <formula>0.1</formula>
    </cfRule>
  </conditionalFormatting>
  <conditionalFormatting sqref="E106">
    <cfRule type="cellIs" dxfId="33" priority="5" operator="lessThan">
      <formula>0.1</formula>
    </cfRule>
    <cfRule type="cellIs" dxfId="32" priority="6" operator="greaterThan">
      <formula>0.1</formula>
    </cfRule>
  </conditionalFormatting>
  <conditionalFormatting sqref="E48">
    <cfRule type="cellIs" dxfId="31" priority="3" operator="lessThan">
      <formula>0.1</formula>
    </cfRule>
    <cfRule type="cellIs" dxfId="30" priority="4" operator="greaterThan">
      <formula>0.1</formula>
    </cfRule>
  </conditionalFormatting>
  <conditionalFormatting sqref="E76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362204722" right="0.51181102362204722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workbookViewId="0">
      <selection activeCell="C18" sqref="C18"/>
    </sheetView>
  </sheetViews>
  <sheetFormatPr defaultRowHeight="15" customHeight="1" x14ac:dyDescent="0.25"/>
  <cols>
    <col min="1" max="1" width="11.42578125" style="340" customWidth="1"/>
    <col min="2" max="2" width="37.28515625" style="342" bestFit="1" customWidth="1"/>
    <col min="3" max="3" width="32" style="340" bestFit="1" customWidth="1"/>
    <col min="4" max="4" width="15.5703125" style="340" bestFit="1" customWidth="1"/>
    <col min="5" max="5" width="15.85546875" style="340" bestFit="1" customWidth="1"/>
    <col min="6" max="6" width="11.85546875" style="340" customWidth="1"/>
    <col min="7" max="13" width="9.140625" style="340"/>
    <col min="14" max="16384" width="9.140625" style="342"/>
  </cols>
  <sheetData>
    <row r="3" spans="1:12" ht="15" customHeight="1" x14ac:dyDescent="0.25">
      <c r="B3" s="341" t="s">
        <v>320</v>
      </c>
    </row>
    <row r="4" spans="1:12" ht="15" customHeight="1" x14ac:dyDescent="0.25">
      <c r="E4" s="343"/>
    </row>
    <row r="6" spans="1:12" ht="15" customHeight="1" x14ac:dyDescent="0.25">
      <c r="A6" s="344"/>
      <c r="B6" s="344"/>
      <c r="C6" s="344"/>
      <c r="D6" s="344"/>
      <c r="E6" s="344"/>
      <c r="F6" s="344"/>
    </row>
    <row r="7" spans="1:12" ht="18" customHeight="1" x14ac:dyDescent="0.25">
      <c r="A7" s="345">
        <v>1</v>
      </c>
      <c r="B7" s="350" t="s">
        <v>2</v>
      </c>
      <c r="C7" s="351">
        <f>Projeto!D7</f>
        <v>0</v>
      </c>
      <c r="D7" s="351"/>
      <c r="E7" s="351"/>
      <c r="F7" s="351"/>
      <c r="G7" s="351"/>
      <c r="H7" s="351"/>
      <c r="I7" s="351"/>
      <c r="J7" s="351"/>
      <c r="K7" s="351"/>
      <c r="L7" s="351"/>
    </row>
    <row r="8" spans="1:12" ht="18" customHeight="1" x14ac:dyDescent="0.25">
      <c r="A8" s="345">
        <v>2</v>
      </c>
      <c r="B8" s="350" t="s">
        <v>321</v>
      </c>
      <c r="C8" s="351" t="str">
        <f>Projeto!D9</f>
        <v>15</v>
      </c>
      <c r="D8" s="351"/>
      <c r="E8" s="351"/>
      <c r="F8" s="351"/>
      <c r="G8" s="351"/>
      <c r="H8" s="351"/>
      <c r="I8" s="351"/>
      <c r="J8" s="351"/>
      <c r="K8" s="351"/>
      <c r="L8" s="351"/>
    </row>
    <row r="9" spans="1:12" ht="18" customHeight="1" x14ac:dyDescent="0.25">
      <c r="A9" s="345">
        <v>3</v>
      </c>
      <c r="B9" s="350" t="s">
        <v>0</v>
      </c>
      <c r="C9" s="351" t="str">
        <f>Projeto!D5</f>
        <v>Sistemas Motrizes</v>
      </c>
      <c r="D9" s="351"/>
      <c r="E9" s="351"/>
      <c r="F9" s="351"/>
      <c r="G9" s="351"/>
      <c r="H9" s="351"/>
      <c r="I9" s="351"/>
      <c r="J9" s="351"/>
      <c r="K9" s="351"/>
      <c r="L9" s="351"/>
    </row>
    <row r="10" spans="1:12" ht="18" customHeight="1" x14ac:dyDescent="0.25">
      <c r="A10" s="345">
        <v>4</v>
      </c>
      <c r="B10" s="350" t="s">
        <v>3</v>
      </c>
      <c r="C10" s="351">
        <f>Projeto!D11</f>
        <v>40087</v>
      </c>
      <c r="D10" s="351"/>
      <c r="E10" s="351"/>
      <c r="F10" s="351"/>
      <c r="G10" s="351">
        <f>INDEX(Sistemas!$G$8:$G$26,2*COLUMN(E:E)-1,1)</f>
        <v>0</v>
      </c>
      <c r="H10" s="351">
        <f>INDEX(Sistemas!$G$8:$G$26,2*COLUMN(F:F)-1,1)</f>
        <v>0</v>
      </c>
      <c r="I10" s="351">
        <f>INDEX(Sistemas!$G$8:$G$26,2*COLUMN(G:G)-1,1)</f>
        <v>0</v>
      </c>
      <c r="J10" s="351">
        <f>INDEX(Sistemas!$G$8:$G$26,2*COLUMN(H:H)-1,1)</f>
        <v>0</v>
      </c>
      <c r="K10" s="351">
        <f>INDEX(Sistemas!$G$8:$G$26,2*COLUMN(I:I)-1,1)</f>
        <v>0</v>
      </c>
      <c r="L10" s="351">
        <f>INDEX(Sistemas!$G$8:$G$26,2*COLUMN(J:J)-1,1)</f>
        <v>0</v>
      </c>
    </row>
    <row r="11" spans="1:12" ht="18" customHeight="1" x14ac:dyDescent="0.25">
      <c r="A11" s="345">
        <v>5</v>
      </c>
      <c r="B11" s="350" t="s">
        <v>322</v>
      </c>
      <c r="C11" s="351" t="str">
        <f>INDEX(Sistemas!$G$8:$G$26,2*COLUMN(A:A)-1,1)</f>
        <v>AVA</v>
      </c>
      <c r="D11" s="351">
        <f>INDEX(Sistemas!$G$8:$G$26,2*COLUMN(B:B)-1,1)</f>
        <v>0</v>
      </c>
      <c r="E11" s="351">
        <f>INDEX(Sistemas!$G$8:$G$26,2*COLUMN(C:C)-1,1)</f>
        <v>0</v>
      </c>
      <c r="F11" s="351">
        <f>INDEX(Sistemas!$G$8:$G$26,2*COLUMN(D:D)-1,1)</f>
        <v>0</v>
      </c>
      <c r="G11" s="351">
        <f>INDEX(Sistemas!$I$8:$I$26,2*COLUMN(E:E)-1,1)</f>
        <v>0</v>
      </c>
      <c r="H11" s="351">
        <f>INDEX(Sistemas!$I$8:$I$26,2*COLUMN(F:F)-1,1)</f>
        <v>0</v>
      </c>
      <c r="I11" s="351">
        <f>INDEX(Sistemas!$I$8:$I$26,2*COLUMN(G:G)-1,1)</f>
        <v>0</v>
      </c>
      <c r="J11" s="351">
        <f>INDEX(Sistemas!$I$8:$I$26,2*COLUMN(H:H)-1,1)</f>
        <v>0</v>
      </c>
      <c r="K11" s="351">
        <f>INDEX(Sistemas!$I$8:$I$26,2*COLUMN(I:I)-1,1)</f>
        <v>0</v>
      </c>
      <c r="L11" s="351">
        <f>INDEX(Sistemas!$I$8:$I$26,2*COLUMN(J:J)-1,1)</f>
        <v>0</v>
      </c>
    </row>
    <row r="12" spans="1:12" ht="18" customHeight="1" x14ac:dyDescent="0.25">
      <c r="A12" s="345">
        <v>6</v>
      </c>
      <c r="B12" s="350" t="s">
        <v>323</v>
      </c>
      <c r="C12" s="351">
        <f>INDEX(Sistemas!$I$8:$I$26,2*COLUMN(A:A)-1,1)</f>
        <v>6</v>
      </c>
      <c r="D12" s="351">
        <f>INDEX(Sistemas!$I$8:$I$26,2*COLUMN(B:B)-1,1)</f>
        <v>0</v>
      </c>
      <c r="E12" s="351">
        <f>INDEX(Sistemas!$I$8:$I$26,2*COLUMN(C:C)-1,1)</f>
        <v>0</v>
      </c>
      <c r="F12" s="351">
        <f>INDEX(Sistemas!$I$8:$I$26,2*COLUMN(D:D)-1,1)</f>
        <v>0</v>
      </c>
      <c r="G12" s="351">
        <f>INDEX(Consum!9:9,1,4*(COLUMN(G:G)-2))</f>
        <v>0</v>
      </c>
      <c r="H12" s="351">
        <f>INDEX(Consum!9:9,1,4*(COLUMN(H:H)-2))</f>
        <v>0</v>
      </c>
      <c r="I12" s="351">
        <f>INDEX(Consum!9:9,1,4*(COLUMN(I:I)-2))</f>
        <v>0</v>
      </c>
      <c r="J12" s="351">
        <f>INDEX(Consum!9:9,1,4*(COLUMN(J:J)-2))</f>
        <v>0</v>
      </c>
      <c r="K12" s="351">
        <f>INDEX(Consum!9:9,1,4*(COLUMN(K:K)-2))</f>
        <v>0</v>
      </c>
      <c r="L12" s="351">
        <f>INDEX(Consum!9:9,1,4*(COLUMN(L:L)-2))</f>
        <v>0</v>
      </c>
    </row>
    <row r="13" spans="1:12" ht="18" customHeight="1" x14ac:dyDescent="0.25">
      <c r="A13" s="345">
        <v>7</v>
      </c>
      <c r="B13" s="350" t="s">
        <v>324</v>
      </c>
      <c r="C13" s="351">
        <f>INDEX(Consum!9:9,1,4*(COLUMN(C:C)-2))</f>
        <v>0</v>
      </c>
      <c r="D13" s="351">
        <f>INDEX(Consum!9:9,1,4*(COLUMN(D:D)-2))</f>
        <v>0</v>
      </c>
      <c r="E13" s="351">
        <f>INDEX(Consum!9:9,1,4*(COLUMN(E:E)-2))</f>
        <v>0</v>
      </c>
      <c r="F13" s="351">
        <f>INDEX(Consum!9:9,1,4*(COLUMN(F:F)-2))</f>
        <v>0</v>
      </c>
      <c r="G13" s="351"/>
      <c r="H13" s="351"/>
      <c r="I13" s="351"/>
      <c r="J13" s="351"/>
      <c r="K13" s="351"/>
      <c r="L13" s="351"/>
    </row>
    <row r="14" spans="1:12" ht="18" customHeight="1" x14ac:dyDescent="0.25">
      <c r="A14" s="345">
        <v>8</v>
      </c>
      <c r="B14" s="350" t="s">
        <v>40</v>
      </c>
      <c r="C14" s="351">
        <f>Relatório!D47</f>
        <v>2731.4228105928851</v>
      </c>
      <c r="D14" s="351" t="str">
        <f>Relatório!E47</f>
        <v>MWh/ano</v>
      </c>
      <c r="E14" s="350"/>
      <c r="F14" s="351"/>
      <c r="G14" s="351"/>
      <c r="H14" s="351"/>
      <c r="I14" s="351"/>
      <c r="J14" s="351"/>
      <c r="K14" s="351"/>
      <c r="L14" s="351"/>
    </row>
    <row r="15" spans="1:12" ht="18" customHeight="1" x14ac:dyDescent="0.25">
      <c r="A15" s="345">
        <v>9</v>
      </c>
      <c r="B15" s="350" t="s">
        <v>325</v>
      </c>
      <c r="C15" s="351">
        <f>Relatório!D51</f>
        <v>308.88392626728114</v>
      </c>
      <c r="D15" s="351" t="str">
        <f>Relatório!E51</f>
        <v>kW</v>
      </c>
      <c r="E15" s="351"/>
      <c r="F15" s="351"/>
      <c r="G15" s="351"/>
      <c r="H15" s="351"/>
      <c r="I15" s="351"/>
      <c r="J15" s="351"/>
      <c r="K15" s="351"/>
      <c r="L15" s="351"/>
    </row>
    <row r="16" spans="1:12" ht="18" customHeight="1" x14ac:dyDescent="0.25">
      <c r="A16" s="345">
        <v>10</v>
      </c>
      <c r="B16" s="350" t="s">
        <v>67</v>
      </c>
      <c r="C16" s="346">
        <f>Relatório!D65</f>
        <v>646840.24531168828</v>
      </c>
      <c r="D16" s="351">
        <f>Relatório!E67</f>
        <v>0</v>
      </c>
      <c r="E16" s="351"/>
      <c r="F16" s="351"/>
      <c r="G16" s="351"/>
      <c r="H16" s="351"/>
      <c r="I16" s="351"/>
      <c r="J16" s="351"/>
      <c r="K16" s="351"/>
      <c r="L16" s="351"/>
    </row>
    <row r="17" spans="1:12" ht="18" customHeight="1" x14ac:dyDescent="0.25">
      <c r="A17" s="345">
        <v>11</v>
      </c>
      <c r="B17" s="350" t="s">
        <v>68</v>
      </c>
      <c r="C17" s="346">
        <f>Relatório!D79</f>
        <v>999598.5864807422</v>
      </c>
      <c r="D17" s="351">
        <f>Relatório!F81</f>
        <v>0</v>
      </c>
      <c r="E17" s="351"/>
      <c r="F17" s="351"/>
      <c r="G17" s="351"/>
      <c r="H17" s="351"/>
      <c r="I17" s="351"/>
      <c r="J17" s="351"/>
      <c r="K17" s="351"/>
      <c r="L17" s="351"/>
    </row>
    <row r="18" spans="1:12" ht="18" customHeight="1" x14ac:dyDescent="0.25">
      <c r="A18" s="345">
        <v>12</v>
      </c>
      <c r="B18" s="350" t="s">
        <v>49</v>
      </c>
      <c r="C18" s="346">
        <f>SUMIF(Custos!D:D,"Sistemas motrizes",Custos!AA:AA)</f>
        <v>1212000</v>
      </c>
      <c r="D18" s="351" t="s">
        <v>46</v>
      </c>
      <c r="E18" s="351"/>
      <c r="F18" s="351"/>
      <c r="G18" s="351"/>
      <c r="H18" s="351"/>
      <c r="I18" s="351"/>
      <c r="J18" s="351"/>
      <c r="K18" s="351"/>
      <c r="L18" s="351"/>
    </row>
    <row r="19" spans="1:12" ht="18" customHeight="1" x14ac:dyDescent="0.25">
      <c r="A19" s="345">
        <v>13</v>
      </c>
      <c r="B19" s="350" t="s">
        <v>326</v>
      </c>
      <c r="C19" s="346">
        <f>SUMIF(Custos!D:D,"Sistemas motrizes",Custos!AM:AM)</f>
        <v>969600.00000000023</v>
      </c>
      <c r="D19" s="351" t="s">
        <v>46</v>
      </c>
      <c r="E19" s="347">
        <f>C19/C18</f>
        <v>0.80000000000000016</v>
      </c>
      <c r="F19" s="351"/>
      <c r="G19" s="351"/>
      <c r="H19" s="351"/>
      <c r="I19" s="351"/>
      <c r="J19" s="351"/>
      <c r="K19" s="351"/>
      <c r="L19" s="351"/>
    </row>
    <row r="20" spans="1:12" ht="18" customHeight="1" x14ac:dyDescent="0.25">
      <c r="A20" s="345">
        <v>14</v>
      </c>
      <c r="B20" s="352" t="s">
        <v>129</v>
      </c>
      <c r="C20" s="350"/>
      <c r="D20" s="346" t="s">
        <v>49</v>
      </c>
      <c r="E20" s="347" t="s">
        <v>50</v>
      </c>
      <c r="F20" s="351"/>
      <c r="G20" s="351"/>
      <c r="H20" s="351"/>
      <c r="I20" s="351"/>
      <c r="J20" s="351"/>
      <c r="K20" s="351"/>
      <c r="L20" s="351"/>
    </row>
    <row r="21" spans="1:12" ht="18" customHeight="1" x14ac:dyDescent="0.25">
      <c r="A21" s="345"/>
      <c r="B21" s="352"/>
      <c r="C21" s="346" t="s">
        <v>37</v>
      </c>
      <c r="D21" s="353">
        <f>Relatório!D91</f>
        <v>0.27924010852760017</v>
      </c>
      <c r="E21" s="353">
        <f>Relatório!D103</f>
        <v>0.22339208682208017</v>
      </c>
      <c r="F21" s="351"/>
      <c r="G21" s="351"/>
      <c r="H21" s="351"/>
      <c r="I21" s="351"/>
      <c r="J21" s="351"/>
      <c r="K21" s="351"/>
      <c r="L21" s="351"/>
    </row>
    <row r="22" spans="1:12" ht="18" customHeight="1" x14ac:dyDescent="0.25">
      <c r="A22" s="345"/>
      <c r="B22" s="352"/>
      <c r="C22" s="346" t="s">
        <v>38</v>
      </c>
      <c r="D22" s="353">
        <f>Relatório!D109</f>
        <v>0.18069627422821008</v>
      </c>
      <c r="E22" s="353">
        <f>Relatório!D115</f>
        <v>0.1445570193825681</v>
      </c>
      <c r="F22" s="351"/>
      <c r="G22" s="351"/>
      <c r="H22" s="351"/>
      <c r="I22" s="351"/>
      <c r="J22" s="351"/>
      <c r="K22" s="351"/>
      <c r="L22" s="351"/>
    </row>
    <row r="23" spans="1:12" ht="18" customHeight="1" x14ac:dyDescent="0.25">
      <c r="A23" s="345">
        <v>15</v>
      </c>
      <c r="B23" s="352" t="s">
        <v>327</v>
      </c>
      <c r="C23" s="350"/>
      <c r="D23" s="346" t="s">
        <v>49</v>
      </c>
      <c r="E23" s="347" t="s">
        <v>50</v>
      </c>
      <c r="F23" s="351"/>
      <c r="G23" s="351"/>
      <c r="H23" s="351"/>
      <c r="I23" s="351"/>
      <c r="J23" s="351"/>
      <c r="K23" s="351"/>
      <c r="L23" s="351"/>
    </row>
    <row r="24" spans="1:12" ht="18" customHeight="1" x14ac:dyDescent="0.25">
      <c r="A24" s="345"/>
      <c r="B24" s="352"/>
      <c r="C24" s="346" t="s">
        <v>152</v>
      </c>
      <c r="D24" s="353">
        <f>Relatório!D138</f>
        <v>48.017926488250538</v>
      </c>
      <c r="E24" s="353">
        <f>Relatório!D132</f>
        <v>38.414341190600432</v>
      </c>
      <c r="F24" s="351" t="s">
        <v>39</v>
      </c>
      <c r="G24" s="351"/>
      <c r="H24" s="351"/>
      <c r="I24" s="351"/>
      <c r="J24" s="351"/>
      <c r="K24" s="351"/>
      <c r="L24" s="351"/>
    </row>
    <row r="25" spans="1:12" ht="18" customHeight="1" x14ac:dyDescent="0.25">
      <c r="A25" s="348"/>
      <c r="B25" s="354"/>
      <c r="C25" s="349" t="s">
        <v>153</v>
      </c>
      <c r="D25" s="355">
        <f>Relatório!D140</f>
        <v>160.14585534202118</v>
      </c>
      <c r="E25" s="355">
        <f>Relatório!D134</f>
        <v>128.11668427361695</v>
      </c>
      <c r="F25" s="356" t="s">
        <v>154</v>
      </c>
      <c r="G25" s="351"/>
      <c r="H25" s="351"/>
      <c r="I25" s="351"/>
      <c r="J25" s="351"/>
      <c r="K25" s="351"/>
      <c r="L25" s="351"/>
    </row>
    <row r="26" spans="1:12" ht="15" customHeight="1" x14ac:dyDescent="0.25">
      <c r="C26" s="342"/>
    </row>
    <row r="27" spans="1:12" ht="15" customHeight="1" x14ac:dyDescent="0.25">
      <c r="C27" s="342"/>
    </row>
    <row r="28" spans="1:12" ht="15" customHeight="1" x14ac:dyDescent="0.25">
      <c r="C28" s="342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5</vt:i4>
      </vt:variant>
    </vt:vector>
  </HeadingPairs>
  <TitlesOfParts>
    <vt:vector size="22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CED</vt:lpstr>
      <vt:lpstr>CEDC</vt:lpstr>
      <vt:lpstr>CEE</vt:lpstr>
      <vt:lpstr>CEEC</vt:lpstr>
      <vt:lpstr>TD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2014-06-22T21:18:20Z</dcterms:modified>
</cp:coreProperties>
</file>